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pivotTables/pivotTable1.xml" ContentType="application/vnd.openxmlformats-officedocument.spreadsheetml.pivotTable+xml"/>
  <Override PartName="/xl/drawings/drawing2.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ivotTables/pivotTable2.xml" ContentType="application/vnd.openxmlformats-officedocument.spreadsheetml.pivotTable+xml"/>
  <Override PartName="/xl/drawings/drawing3.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pivotTables/pivotTable3.xml" ContentType="application/vnd.openxmlformats-officedocument.spreadsheetml.pivotTable+xml"/>
  <Override PartName="/xl/drawings/drawing4.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omments4.xml" ContentType="application/vnd.openxmlformats-officedocument.spreadsheetml.comments+xml"/>
  <Override PartName="/xl/comments5.xml" ContentType="application/vnd.openxmlformats-officedocument.spreadsheetml.comments+xml"/>
  <Override PartName="/xl/drawings/drawing5.xml" ContentType="application/vnd.openxmlformats-officedocument.drawing+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Override PartName="/xl/threadedComments/threadedComment2.xml" ContentType="application/vnd.ms-excel.threadedcomments+xml"/>
  <Override PartName="/xl/threadedComments/threadedComment3.xml" ContentType="application/vnd.ms-excel.threadedcomments+xml"/>
  <Override PartName="/xl/threadedComments/threadedComment4.xml" ContentType="application/vnd.ms-excel.threadedcomments+xml"/>
  <Override PartName="/xl/threadedComments/threadedComment5.xml" ContentType="application/vnd.ms-excel.threadedcomments+xml"/>
  <Override PartName="/xl/threadedComments/threadedComment6.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0"/>
  <workbookPr hidePivotFieldList="1" defaultThemeVersion="166925"/>
  <mc:AlternateContent xmlns:mc="http://schemas.openxmlformats.org/markup-compatibility/2006">
    <mc:Choice Requires="x15">
      <x15ac:absPath xmlns:x15ac="http://schemas.microsoft.com/office/spreadsheetml/2010/11/ac" url="/Volumes/NO NAME/"/>
    </mc:Choice>
  </mc:AlternateContent>
  <xr:revisionPtr revIDLastSave="0" documentId="8_{DD9A0C4B-D620-5645-97CE-661D77351CAC}" xr6:coauthVersionLast="36" xr6:coauthVersionMax="36" xr10:uidLastSave="{00000000-0000-0000-0000-000000000000}"/>
  <bookViews>
    <workbookView xWindow="0" yWindow="0" windowWidth="76800" windowHeight="43200" activeTab="3" xr2:uid="{1298A060-31E5-4BD0-9009-D781E588F8CB}"/>
  </bookViews>
  <sheets>
    <sheet name="TALLER 1 SUMATORIA" sheetId="2" r:id="rId1"/>
    <sheet name="FUNDNOFUND" sheetId="5" r:id="rId2"/>
    <sheet name="RANKING" sheetId="3" r:id="rId3"/>
    <sheet name="GRUPOS" sheetId="12" r:id="rId4"/>
    <sheet name="ADOPCIÓN" sheetId="8" r:id="rId5"/>
    <sheet name="TABLA RANKING" sheetId="9" r:id="rId6"/>
    <sheet name="RANKING IMPACTO" sheetId="11" r:id="rId7"/>
    <sheet name="RANKING FINAL" sheetId="6" r:id="rId8"/>
    <sheet name="RANKING (2)" sheetId="4" r:id="rId9"/>
    <sheet name="TALLER 1" sheetId="1" r:id="rId10"/>
  </sheets>
  <definedNames>
    <definedName name="_xlnm._FilterDatabase" localSheetId="8" hidden="1">'RANKING (2)'!$A$1:$CE$1</definedName>
    <definedName name="_xlnm._FilterDatabase" localSheetId="7" hidden="1">'RANKING FINAL'!$A$1:$L$1</definedName>
    <definedName name="_xlnm._FilterDatabase" localSheetId="9" hidden="1">'TALLER 1'!$A$3:$Z$3</definedName>
    <definedName name="_xlnm._FilterDatabase" localSheetId="0" hidden="1">'TALLER 1 SUMATORIA'!$B$5:$BZ$50</definedName>
    <definedName name="_xlnm.Print_Area" localSheetId="9">'TALLER 1'!$A$3:$P$5</definedName>
    <definedName name="_xlnm.Print_Area" localSheetId="0">'TALLER 1 SUMATORIA'!$B$5:$E$8</definedName>
  </definedNames>
  <calcPr calcId="181029"/>
  <pivotCaches>
    <pivotCache cacheId="0" r:id="rId11"/>
    <pivotCache cacheId="1" r:id="rId12"/>
    <pivotCache cacheId="2" r:id="rId13"/>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8" i="6" l="1"/>
  <c r="M26" i="6"/>
  <c r="M7" i="6"/>
  <c r="M25" i="6"/>
  <c r="M5" i="6"/>
  <c r="M17" i="6"/>
  <c r="M10" i="6"/>
  <c r="M6" i="6"/>
  <c r="M23" i="6"/>
  <c r="M3" i="6"/>
  <c r="M14" i="6"/>
  <c r="M22" i="6"/>
  <c r="M20" i="6"/>
  <c r="M9" i="6"/>
  <c r="M24" i="6"/>
  <c r="M15" i="6"/>
  <c r="M13" i="6"/>
  <c r="M4" i="6"/>
  <c r="M19" i="6"/>
  <c r="M12" i="6"/>
  <c r="M11" i="6"/>
  <c r="M27" i="6"/>
  <c r="M18" i="6"/>
  <c r="M2" i="6"/>
  <c r="M16" i="6"/>
  <c r="M21" i="6"/>
  <c r="BY47" i="5" l="1"/>
  <c r="BY3" i="5"/>
  <c r="BX46" i="5"/>
  <c r="BF46" i="5"/>
  <c r="AN46" i="5"/>
  <c r="BY46" i="5" s="1"/>
  <c r="V46" i="5"/>
  <c r="BX45" i="5"/>
  <c r="BF45" i="5"/>
  <c r="BY45" i="5" s="1"/>
  <c r="AN45" i="5"/>
  <c r="V45" i="5"/>
  <c r="BX44" i="5"/>
  <c r="BF44" i="5"/>
  <c r="BY44" i="5" s="1"/>
  <c r="AN44" i="5"/>
  <c r="V44" i="5"/>
  <c r="BX43" i="5"/>
  <c r="BF43" i="5"/>
  <c r="AN43" i="5"/>
  <c r="BY43" i="5" s="1"/>
  <c r="V43" i="5"/>
  <c r="BX42" i="5"/>
  <c r="BF42" i="5"/>
  <c r="AN42" i="5"/>
  <c r="BY42" i="5" s="1"/>
  <c r="V42" i="5"/>
  <c r="BX38" i="5"/>
  <c r="BF38" i="5"/>
  <c r="BY38" i="5" s="1"/>
  <c r="AN38" i="5"/>
  <c r="V38" i="5"/>
  <c r="BX35" i="5"/>
  <c r="BF35" i="5"/>
  <c r="BY35" i="5" s="1"/>
  <c r="AN35" i="5"/>
  <c r="V35" i="5"/>
  <c r="BX37" i="5"/>
  <c r="BF37" i="5"/>
  <c r="AN37" i="5"/>
  <c r="BY37" i="5" s="1"/>
  <c r="V37" i="5"/>
  <c r="BX32" i="5"/>
  <c r="BF32" i="5"/>
  <c r="AN32" i="5"/>
  <c r="BY32" i="5" s="1"/>
  <c r="V32" i="5"/>
  <c r="BX41" i="5"/>
  <c r="BF41" i="5"/>
  <c r="BY41" i="5" s="1"/>
  <c r="AN41" i="5"/>
  <c r="V41" i="5"/>
  <c r="BX31" i="5"/>
  <c r="BF31" i="5"/>
  <c r="BY31" i="5" s="1"/>
  <c r="AN31" i="5"/>
  <c r="V31" i="5"/>
  <c r="BX30" i="5"/>
  <c r="BF30" i="5"/>
  <c r="AN30" i="5"/>
  <c r="BY30" i="5" s="1"/>
  <c r="V30" i="5"/>
  <c r="BX29" i="5"/>
  <c r="BF29" i="5"/>
  <c r="AN29" i="5"/>
  <c r="BY29" i="5" s="1"/>
  <c r="V29" i="5"/>
  <c r="BX28" i="5"/>
  <c r="BF28" i="5"/>
  <c r="BY28" i="5" s="1"/>
  <c r="AN28" i="5"/>
  <c r="V28" i="5"/>
  <c r="BX27" i="5"/>
  <c r="BF27" i="5"/>
  <c r="BY27" i="5" s="1"/>
  <c r="AN27" i="5"/>
  <c r="V27" i="5"/>
  <c r="BX33" i="5"/>
  <c r="BF33" i="5"/>
  <c r="AN33" i="5"/>
  <c r="BY33" i="5" s="1"/>
  <c r="V33" i="5"/>
  <c r="BX23" i="5"/>
  <c r="BF23" i="5"/>
  <c r="AN23" i="5"/>
  <c r="BY23" i="5" s="1"/>
  <c r="V23" i="5"/>
  <c r="BX34" i="5"/>
  <c r="BF34" i="5"/>
  <c r="BY34" i="5" s="1"/>
  <c r="AN34" i="5"/>
  <c r="V34" i="5"/>
  <c r="BX36" i="5"/>
  <c r="BF36" i="5"/>
  <c r="BY36" i="5" s="1"/>
  <c r="AN36" i="5"/>
  <c r="V36" i="5"/>
  <c r="BX19" i="5"/>
  <c r="BF19" i="5"/>
  <c r="AN19" i="5"/>
  <c r="BY19" i="5" s="1"/>
  <c r="V19" i="5"/>
  <c r="BX40" i="5"/>
  <c r="BF40" i="5"/>
  <c r="AN40" i="5"/>
  <c r="BY40" i="5" s="1"/>
  <c r="V40" i="5"/>
  <c r="BX39" i="5"/>
  <c r="BF39" i="5"/>
  <c r="BY39" i="5" s="1"/>
  <c r="AN39" i="5"/>
  <c r="V39" i="5"/>
  <c r="BX14" i="5"/>
  <c r="BF14" i="5"/>
  <c r="BY14" i="5" s="1"/>
  <c r="AN14" i="5"/>
  <c r="V14" i="5"/>
  <c r="BX26" i="5"/>
  <c r="BF26" i="5"/>
  <c r="AN26" i="5"/>
  <c r="BY26" i="5" s="1"/>
  <c r="V26" i="5"/>
  <c r="BX25" i="5"/>
  <c r="BF25" i="5"/>
  <c r="AN25" i="5"/>
  <c r="BY25" i="5" s="1"/>
  <c r="V25" i="5"/>
  <c r="BX22" i="5"/>
  <c r="BF22" i="5"/>
  <c r="BY22" i="5" s="1"/>
  <c r="AN22" i="5"/>
  <c r="V22" i="5"/>
  <c r="BX20" i="5"/>
  <c r="BF20" i="5"/>
  <c r="AN20" i="5"/>
  <c r="BY20" i="5" s="1"/>
  <c r="V20" i="5"/>
  <c r="BX18" i="5"/>
  <c r="BF18" i="5"/>
  <c r="AN18" i="5"/>
  <c r="BY18" i="5" s="1"/>
  <c r="V18" i="5"/>
  <c r="BX24" i="5"/>
  <c r="BF24" i="5"/>
  <c r="BY24" i="5" s="1"/>
  <c r="AN24" i="5"/>
  <c r="V24" i="5"/>
  <c r="BX17" i="5"/>
  <c r="BF17" i="5"/>
  <c r="BY17" i="5" s="1"/>
  <c r="AN17" i="5"/>
  <c r="V17" i="5"/>
  <c r="BX21" i="5"/>
  <c r="BF21" i="5"/>
  <c r="AN21" i="5"/>
  <c r="BY21" i="5" s="1"/>
  <c r="V21" i="5"/>
  <c r="BX13" i="5"/>
  <c r="BF13" i="5"/>
  <c r="AN13" i="5"/>
  <c r="BY13" i="5" s="1"/>
  <c r="V13" i="5"/>
  <c r="BX15" i="5"/>
  <c r="BF15" i="5"/>
  <c r="BY15" i="5" s="1"/>
  <c r="AN15" i="5"/>
  <c r="V15" i="5"/>
  <c r="BX16" i="5"/>
  <c r="BF16" i="5"/>
  <c r="BY16" i="5" s="1"/>
  <c r="AN16" i="5"/>
  <c r="V16" i="5"/>
  <c r="BX7" i="5"/>
  <c r="BF7" i="5"/>
  <c r="AN7" i="5"/>
  <c r="BY7" i="5" s="1"/>
  <c r="V7" i="5"/>
  <c r="BX12" i="5"/>
  <c r="BF12" i="5"/>
  <c r="AN12" i="5"/>
  <c r="BY12" i="5" s="1"/>
  <c r="V12" i="5"/>
  <c r="BX11" i="5"/>
  <c r="BF11" i="5"/>
  <c r="BY11" i="5" s="1"/>
  <c r="AN11" i="5"/>
  <c r="V11" i="5"/>
  <c r="BX10" i="5"/>
  <c r="BF10" i="5"/>
  <c r="BY10" i="5" s="1"/>
  <c r="AN10" i="5"/>
  <c r="V10" i="5"/>
  <c r="BX9" i="5"/>
  <c r="BF9" i="5"/>
  <c r="AN9" i="5"/>
  <c r="BY9" i="5" s="1"/>
  <c r="V9" i="5"/>
  <c r="BX8" i="5"/>
  <c r="BF8" i="5"/>
  <c r="AN8" i="5"/>
  <c r="BY8" i="5" s="1"/>
  <c r="V8" i="5"/>
  <c r="BX6" i="5"/>
  <c r="BF6" i="5"/>
  <c r="AN6" i="5"/>
  <c r="BY6" i="5" s="1"/>
  <c r="V6" i="5"/>
  <c r="BX5" i="5"/>
  <c r="BF5" i="5"/>
  <c r="AN5" i="5"/>
  <c r="BY5" i="5" s="1"/>
  <c r="V5" i="5"/>
  <c r="BX4" i="5"/>
  <c r="BF4" i="5"/>
  <c r="AN4" i="5"/>
  <c r="BY4" i="5" s="1"/>
  <c r="V4" i="5"/>
  <c r="BX3" i="5"/>
  <c r="BF3" i="5"/>
  <c r="AN3" i="5"/>
  <c r="V3" i="5"/>
  <c r="AA21" i="4" l="1"/>
  <c r="AS21" i="4"/>
  <c r="BK21" i="4"/>
  <c r="CC21" i="4"/>
  <c r="AA22" i="4"/>
  <c r="AS22" i="4"/>
  <c r="BK22" i="4"/>
  <c r="CC22" i="4"/>
  <c r="AA19" i="4"/>
  <c r="AS19" i="4"/>
  <c r="BK19" i="4"/>
  <c r="CC19" i="4"/>
  <c r="AA24" i="4"/>
  <c r="AS24" i="4"/>
  <c r="BK24" i="4"/>
  <c r="CC24" i="4"/>
  <c r="AA26" i="4"/>
  <c r="AS26" i="4"/>
  <c r="BK26" i="4"/>
  <c r="CC26" i="4"/>
  <c r="AA27" i="4"/>
  <c r="AS27" i="4"/>
  <c r="BK27" i="4"/>
  <c r="CC27" i="4"/>
  <c r="AA2" i="4"/>
  <c r="AS2" i="4"/>
  <c r="BK2" i="4"/>
  <c r="CC2" i="4"/>
  <c r="AA5" i="4"/>
  <c r="AS5" i="4"/>
  <c r="BK5" i="4"/>
  <c r="CC5" i="4"/>
  <c r="AA3" i="4"/>
  <c r="AS3" i="4"/>
  <c r="BK3" i="4"/>
  <c r="CC3" i="4"/>
  <c r="AA4" i="4"/>
  <c r="AS4" i="4"/>
  <c r="BK4" i="4"/>
  <c r="CC4" i="4"/>
  <c r="AA12" i="4"/>
  <c r="AS12" i="4"/>
  <c r="BK12" i="4"/>
  <c r="CC12" i="4"/>
  <c r="AA9" i="4"/>
  <c r="AS9" i="4"/>
  <c r="BK9" i="4"/>
  <c r="CC9" i="4"/>
  <c r="AA13" i="4"/>
  <c r="AS13" i="4"/>
  <c r="BK13" i="4"/>
  <c r="CC13" i="4"/>
  <c r="AA14" i="4"/>
  <c r="AS14" i="4"/>
  <c r="BK14" i="4"/>
  <c r="CC14" i="4"/>
  <c r="AA15" i="4"/>
  <c r="AS15" i="4"/>
  <c r="BK15" i="4"/>
  <c r="CC15" i="4"/>
  <c r="AA7" i="4"/>
  <c r="AS7" i="4"/>
  <c r="BK7" i="4"/>
  <c r="CC7" i="4"/>
  <c r="AA20" i="4"/>
  <c r="AS20" i="4"/>
  <c r="BK20" i="4"/>
  <c r="CC20" i="4"/>
  <c r="AA17" i="4"/>
  <c r="AS17" i="4"/>
  <c r="BK17" i="4"/>
  <c r="CC17" i="4"/>
  <c r="AA16" i="4"/>
  <c r="AS16" i="4"/>
  <c r="BK16" i="4"/>
  <c r="CC16" i="4"/>
  <c r="AA6" i="4"/>
  <c r="AS6" i="4"/>
  <c r="BK6" i="4"/>
  <c r="CC6" i="4"/>
  <c r="AA25" i="4"/>
  <c r="AS25" i="4"/>
  <c r="BK25" i="4"/>
  <c r="CC25" i="4"/>
  <c r="AA8" i="4"/>
  <c r="AS8" i="4"/>
  <c r="BK8" i="4"/>
  <c r="CC8" i="4"/>
  <c r="AA11" i="4"/>
  <c r="AS11" i="4"/>
  <c r="BK11" i="4"/>
  <c r="CC11" i="4"/>
  <c r="AA10" i="4"/>
  <c r="AS10" i="4"/>
  <c r="BK10" i="4"/>
  <c r="CC10" i="4"/>
  <c r="BF30" i="3"/>
  <c r="V3" i="3"/>
  <c r="BY3" i="3" s="1"/>
  <c r="AN3" i="3"/>
  <c r="BF3" i="3"/>
  <c r="BX3" i="3"/>
  <c r="V4" i="3"/>
  <c r="AN4" i="3"/>
  <c r="BF4" i="3"/>
  <c r="BX4" i="3"/>
  <c r="V5" i="3"/>
  <c r="AN5" i="3"/>
  <c r="BY5" i="3" s="1"/>
  <c r="BF5" i="3"/>
  <c r="BX5" i="3"/>
  <c r="V6" i="3"/>
  <c r="AN6" i="3"/>
  <c r="BF6" i="3"/>
  <c r="BX6" i="3"/>
  <c r="V7" i="3"/>
  <c r="BY7" i="3" s="1"/>
  <c r="AN7" i="3"/>
  <c r="BF7" i="3"/>
  <c r="BX7" i="3"/>
  <c r="V8" i="3"/>
  <c r="AN8" i="3"/>
  <c r="BF8" i="3"/>
  <c r="BX8" i="3"/>
  <c r="V11" i="3"/>
  <c r="AN11" i="3"/>
  <c r="BF11" i="3"/>
  <c r="BX11" i="3"/>
  <c r="V10" i="3"/>
  <c r="AN10" i="3"/>
  <c r="BF10" i="3"/>
  <c r="BX10" i="3"/>
  <c r="V9" i="3"/>
  <c r="BY9" i="3" s="1"/>
  <c r="AN9" i="3"/>
  <c r="BF9" i="3"/>
  <c r="BX9" i="3"/>
  <c r="V13" i="3"/>
  <c r="AN13" i="3"/>
  <c r="BY13" i="3" s="1"/>
  <c r="BF13" i="3"/>
  <c r="BX13" i="3"/>
  <c r="V12" i="3"/>
  <c r="AN12" i="3"/>
  <c r="BF12" i="3"/>
  <c r="BX12" i="3"/>
  <c r="V14" i="3"/>
  <c r="AN14" i="3"/>
  <c r="BY14" i="3" s="1"/>
  <c r="BF14" i="3"/>
  <c r="BX14" i="3"/>
  <c r="V15" i="3"/>
  <c r="BY15" i="3" s="1"/>
  <c r="AN15" i="3"/>
  <c r="BF15" i="3"/>
  <c r="BX15" i="3"/>
  <c r="V16" i="3"/>
  <c r="AN16" i="3"/>
  <c r="BF16" i="3"/>
  <c r="BX16" i="3"/>
  <c r="V18" i="3"/>
  <c r="AN18" i="3"/>
  <c r="BF18" i="3"/>
  <c r="BX18" i="3"/>
  <c r="V17" i="3"/>
  <c r="AN17" i="3"/>
  <c r="BF17" i="3"/>
  <c r="BX17" i="3"/>
  <c r="V19" i="3"/>
  <c r="AN19" i="3"/>
  <c r="BF19" i="3"/>
  <c r="BX19" i="3"/>
  <c r="BY19" i="3"/>
  <c r="V20" i="3"/>
  <c r="AN20" i="3"/>
  <c r="BY20" i="3" s="1"/>
  <c r="BF20" i="3"/>
  <c r="BX20" i="3"/>
  <c r="V22" i="3"/>
  <c r="AN22" i="3"/>
  <c r="BF22" i="3"/>
  <c r="BX22" i="3"/>
  <c r="V24" i="3"/>
  <c r="AN24" i="3"/>
  <c r="BY24" i="3" s="1"/>
  <c r="BF24" i="3"/>
  <c r="BX24" i="3"/>
  <c r="V25" i="3"/>
  <c r="AN25" i="3"/>
  <c r="BY25" i="3" s="1"/>
  <c r="BF25" i="3"/>
  <c r="BX25" i="3"/>
  <c r="V23" i="3"/>
  <c r="AN23" i="3"/>
  <c r="BF23" i="3"/>
  <c r="BX23" i="3"/>
  <c r="V26" i="3"/>
  <c r="AN26" i="3"/>
  <c r="BF26" i="3"/>
  <c r="BX26" i="3"/>
  <c r="V28" i="3"/>
  <c r="AN28" i="3"/>
  <c r="BF28" i="3"/>
  <c r="BX28" i="3"/>
  <c r="V27" i="3"/>
  <c r="AN27" i="3"/>
  <c r="BF27" i="3"/>
  <c r="BY27" i="3" s="1"/>
  <c r="BX27" i="3"/>
  <c r="V29" i="3"/>
  <c r="AN29" i="3"/>
  <c r="BF29" i="3"/>
  <c r="BX29" i="3"/>
  <c r="V30" i="3"/>
  <c r="AN30" i="3"/>
  <c r="BX30" i="3"/>
  <c r="V31" i="3"/>
  <c r="AN31" i="3"/>
  <c r="BF31" i="3"/>
  <c r="BX31" i="3"/>
  <c r="V32" i="3"/>
  <c r="AN32" i="3"/>
  <c r="BF32" i="3"/>
  <c r="BX32" i="3"/>
  <c r="V36" i="3"/>
  <c r="BY36" i="3" s="1"/>
  <c r="AN36" i="3"/>
  <c r="BF36" i="3"/>
  <c r="BX36" i="3"/>
  <c r="V35" i="3"/>
  <c r="AN35" i="3"/>
  <c r="BF35" i="3"/>
  <c r="BX35" i="3"/>
  <c r="V33" i="3"/>
  <c r="AN33" i="3"/>
  <c r="BF33" i="3"/>
  <c r="BX33" i="3"/>
  <c r="V34" i="3"/>
  <c r="AN34" i="3"/>
  <c r="BF34" i="3"/>
  <c r="BX34" i="3"/>
  <c r="V37" i="3"/>
  <c r="BY37" i="3" s="1"/>
  <c r="AN37" i="3"/>
  <c r="BF37" i="3"/>
  <c r="BX37" i="3"/>
  <c r="V38" i="3"/>
  <c r="AN38" i="3"/>
  <c r="BF38" i="3"/>
  <c r="BX38" i="3"/>
  <c r="V39" i="3"/>
  <c r="AN39" i="3"/>
  <c r="BF39" i="3"/>
  <c r="BX39" i="3"/>
  <c r="V40" i="3"/>
  <c r="AN40" i="3"/>
  <c r="BF40" i="3"/>
  <c r="BX40" i="3"/>
  <c r="V41" i="3"/>
  <c r="AN41" i="3"/>
  <c r="BF41" i="3"/>
  <c r="BX41" i="3"/>
  <c r="BY41" i="3"/>
  <c r="V42" i="3"/>
  <c r="AN42" i="3"/>
  <c r="BY42" i="3" s="1"/>
  <c r="BF42" i="3"/>
  <c r="BX42" i="3"/>
  <c r="V44" i="3"/>
  <c r="AN44" i="3"/>
  <c r="BF44" i="3"/>
  <c r="BX44" i="3"/>
  <c r="V43" i="3"/>
  <c r="AN43" i="3"/>
  <c r="BY43" i="3" s="1"/>
  <c r="BF43" i="3"/>
  <c r="BX43" i="3"/>
  <c r="V46" i="3"/>
  <c r="AN46" i="3"/>
  <c r="BY46" i="3" s="1"/>
  <c r="BF46" i="3"/>
  <c r="BX46" i="3"/>
  <c r="V45" i="3"/>
  <c r="AN45" i="3"/>
  <c r="BF45" i="3"/>
  <c r="BX45" i="3"/>
  <c r="V47" i="3"/>
  <c r="AN47" i="3"/>
  <c r="BF47" i="3"/>
  <c r="BX47" i="3"/>
  <c r="BY23" i="2"/>
  <c r="BG23" i="2"/>
  <c r="AO23" i="2"/>
  <c r="W23" i="2"/>
  <c r="BZ23" i="2"/>
  <c r="BY50" i="2"/>
  <c r="BY49" i="2"/>
  <c r="BY48" i="2"/>
  <c r="BY47" i="2"/>
  <c r="BY46" i="2"/>
  <c r="BY45" i="2"/>
  <c r="BY44" i="2"/>
  <c r="BY43" i="2"/>
  <c r="BY42" i="2"/>
  <c r="BY41" i="2"/>
  <c r="BY40" i="2"/>
  <c r="BY39" i="2"/>
  <c r="BY38" i="2"/>
  <c r="BY37" i="2"/>
  <c r="BY36" i="2"/>
  <c r="BY35" i="2"/>
  <c r="BY34" i="2"/>
  <c r="BY33" i="2"/>
  <c r="BY32" i="2"/>
  <c r="BY31" i="2"/>
  <c r="BY30" i="2"/>
  <c r="BY29" i="2"/>
  <c r="BY28" i="2"/>
  <c r="BY27" i="2"/>
  <c r="BY26" i="2"/>
  <c r="BY25" i="2"/>
  <c r="BY24" i="2"/>
  <c r="BY22" i="2"/>
  <c r="BY21" i="2"/>
  <c r="BY20" i="2"/>
  <c r="BY19" i="2"/>
  <c r="BY18" i="2"/>
  <c r="BY17" i="2"/>
  <c r="BY16" i="2"/>
  <c r="BY15" i="2"/>
  <c r="BY14" i="2"/>
  <c r="BY13" i="2"/>
  <c r="BY12" i="2"/>
  <c r="BY11" i="2"/>
  <c r="BY10" i="2"/>
  <c r="BY9" i="2"/>
  <c r="BY8" i="2"/>
  <c r="BY7" i="2"/>
  <c r="BG8" i="2"/>
  <c r="BZ8" i="2" s="1"/>
  <c r="BG9" i="2"/>
  <c r="BG10" i="2"/>
  <c r="BG11" i="2"/>
  <c r="BG12" i="2"/>
  <c r="BG13" i="2"/>
  <c r="BG14" i="2"/>
  <c r="BG15" i="2"/>
  <c r="BZ15" i="2" s="1"/>
  <c r="BG16" i="2"/>
  <c r="BG17" i="2"/>
  <c r="BG18" i="2"/>
  <c r="BG19" i="2"/>
  <c r="BZ19" i="2" s="1"/>
  <c r="BG20" i="2"/>
  <c r="BZ20" i="2" s="1"/>
  <c r="BG21" i="2"/>
  <c r="BG22" i="2"/>
  <c r="BG24" i="2"/>
  <c r="BG25" i="2"/>
  <c r="BZ25" i="2" s="1"/>
  <c r="BG26" i="2"/>
  <c r="BG27" i="2"/>
  <c r="BG28" i="2"/>
  <c r="BG29" i="2"/>
  <c r="BG30" i="2"/>
  <c r="BG31" i="2"/>
  <c r="BG32" i="2"/>
  <c r="BG33" i="2"/>
  <c r="BG34" i="2"/>
  <c r="BG35" i="2"/>
  <c r="BG36" i="2"/>
  <c r="BG37" i="2"/>
  <c r="BG38" i="2"/>
  <c r="BG39" i="2"/>
  <c r="BG40" i="2"/>
  <c r="BG41" i="2"/>
  <c r="BG42" i="2"/>
  <c r="BG43" i="2"/>
  <c r="BG44" i="2"/>
  <c r="BG45" i="2"/>
  <c r="BZ45" i="2" s="1"/>
  <c r="BG46" i="2"/>
  <c r="BG47" i="2"/>
  <c r="BG48" i="2"/>
  <c r="BZ48" i="2" s="1"/>
  <c r="BG49" i="2"/>
  <c r="BG50" i="2"/>
  <c r="BG7" i="2"/>
  <c r="AO8" i="2"/>
  <c r="AO9" i="2"/>
  <c r="AO10" i="2"/>
  <c r="AO11" i="2"/>
  <c r="AO12" i="2"/>
  <c r="BZ12" i="2" s="1"/>
  <c r="AO13" i="2"/>
  <c r="BZ13" i="2" s="1"/>
  <c r="AO14" i="2"/>
  <c r="AO15" i="2"/>
  <c r="AO16" i="2"/>
  <c r="AO17" i="2"/>
  <c r="AO18" i="2"/>
  <c r="AO19" i="2"/>
  <c r="AO20" i="2"/>
  <c r="AO21" i="2"/>
  <c r="AO22" i="2"/>
  <c r="AO24" i="2"/>
  <c r="BZ24" i="2" s="1"/>
  <c r="AO25" i="2"/>
  <c r="AO26" i="2"/>
  <c r="AO27" i="2"/>
  <c r="AO28" i="2"/>
  <c r="AO29" i="2"/>
  <c r="AO30" i="2"/>
  <c r="AO31" i="2"/>
  <c r="AO32" i="2"/>
  <c r="AO33" i="2"/>
  <c r="BZ33" i="2" s="1"/>
  <c r="AO34" i="2"/>
  <c r="AO35" i="2"/>
  <c r="AO36" i="2"/>
  <c r="AO37" i="2"/>
  <c r="AO38" i="2"/>
  <c r="BZ38" i="2" s="1"/>
  <c r="AO39" i="2"/>
  <c r="AO40" i="2"/>
  <c r="AO41" i="2"/>
  <c r="AO42" i="2"/>
  <c r="AO43" i="2"/>
  <c r="AO44" i="2"/>
  <c r="AO45" i="2"/>
  <c r="AO46" i="2"/>
  <c r="AO47" i="2"/>
  <c r="AO48" i="2"/>
  <c r="AO49" i="2"/>
  <c r="AO50" i="2"/>
  <c r="AO7" i="2"/>
  <c r="W8" i="2"/>
  <c r="W9" i="2"/>
  <c r="W10" i="2"/>
  <c r="BZ10" i="2" s="1"/>
  <c r="W11" i="2"/>
  <c r="W12" i="2"/>
  <c r="W13" i="2"/>
  <c r="W14" i="2"/>
  <c r="BZ14" i="2" s="1"/>
  <c r="W15" i="2"/>
  <c r="W16" i="2"/>
  <c r="W17" i="2"/>
  <c r="BZ17" i="2" s="1"/>
  <c r="W18" i="2"/>
  <c r="BZ18" i="2" s="1"/>
  <c r="W19" i="2"/>
  <c r="W20" i="2"/>
  <c r="W21" i="2"/>
  <c r="BZ21" i="2" s="1"/>
  <c r="W22" i="2"/>
  <c r="BZ22" i="2" s="1"/>
  <c r="W24" i="2"/>
  <c r="W25" i="2"/>
  <c r="W26" i="2"/>
  <c r="BZ26" i="2" s="1"/>
  <c r="W27" i="2"/>
  <c r="W28" i="2"/>
  <c r="W29" i="2"/>
  <c r="BZ29" i="2" s="1"/>
  <c r="W30" i="2"/>
  <c r="BZ30" i="2" s="1"/>
  <c r="W31" i="2"/>
  <c r="BZ31" i="2" s="1"/>
  <c r="W32" i="2"/>
  <c r="W33" i="2"/>
  <c r="W34" i="2"/>
  <c r="BZ34" i="2" s="1"/>
  <c r="W35" i="2"/>
  <c r="BZ35" i="2" s="1"/>
  <c r="W36" i="2"/>
  <c r="W37" i="2"/>
  <c r="W38" i="2"/>
  <c r="W39" i="2"/>
  <c r="BZ39" i="2" s="1"/>
  <c r="W40" i="2"/>
  <c r="W41" i="2"/>
  <c r="BZ41" i="2" s="1"/>
  <c r="W42" i="2"/>
  <c r="BZ42" i="2" s="1"/>
  <c r="W43" i="2"/>
  <c r="BZ43" i="2" s="1"/>
  <c r="W44" i="2"/>
  <c r="W45" i="2"/>
  <c r="W46" i="2"/>
  <c r="W47" i="2"/>
  <c r="BZ47" i="2" s="1"/>
  <c r="W48" i="2"/>
  <c r="W49" i="2"/>
  <c r="W50" i="2"/>
  <c r="W7" i="2"/>
  <c r="BZ7" i="2" s="1"/>
  <c r="BZ49" i="2"/>
  <c r="BZ16" i="2"/>
  <c r="BZ46" i="2"/>
  <c r="BZ9" i="2"/>
  <c r="BZ11" i="2"/>
  <c r="BZ37" i="2"/>
  <c r="BZ28" i="2"/>
  <c r="BZ27" i="2"/>
  <c r="BZ44" i="2"/>
  <c r="BZ50" i="2"/>
  <c r="BZ36" i="2"/>
  <c r="BZ40" i="2"/>
  <c r="BZ32" i="2"/>
  <c r="BY32" i="3" l="1"/>
  <c r="BY22" i="3"/>
  <c r="BY6" i="3"/>
  <c r="BY4" i="3"/>
  <c r="BY21" i="3" s="1"/>
  <c r="BY26" i="3"/>
  <c r="BY10" i="3"/>
  <c r="BY44" i="3"/>
  <c r="BY39" i="3"/>
  <c r="BY18" i="3"/>
  <c r="BY34" i="3"/>
  <c r="BY33" i="3"/>
  <c r="BY29" i="3"/>
  <c r="BY12" i="3"/>
  <c r="BY45" i="3"/>
  <c r="BY31" i="3"/>
  <c r="BY28" i="3"/>
  <c r="BY23" i="3"/>
  <c r="BY11" i="3"/>
  <c r="BY40" i="3"/>
  <c r="BY38" i="3"/>
  <c r="BY17" i="3"/>
  <c r="BY16" i="3"/>
  <c r="BY35" i="3"/>
  <c r="BY47" i="3"/>
  <c r="BY30" i="3"/>
  <c r="BY8" i="3"/>
  <c r="CD10" i="4"/>
  <c r="CD15" i="4"/>
  <c r="CD25" i="4"/>
  <c r="CD26" i="4"/>
  <c r="CD13" i="4"/>
  <c r="CD9" i="4"/>
  <c r="CD4" i="4"/>
  <c r="CD2" i="4"/>
  <c r="CD14" i="4"/>
  <c r="CD22" i="4"/>
  <c r="CD19" i="4"/>
  <c r="CD12" i="4"/>
  <c r="CD21" i="4"/>
  <c r="CD11" i="4"/>
  <c r="CD8" i="4"/>
  <c r="CD16" i="4"/>
  <c r="CD17" i="4"/>
  <c r="CD3" i="4"/>
  <c r="CD5" i="4"/>
  <c r="CD6" i="4"/>
  <c r="CD20" i="4"/>
  <c r="CD7" i="4"/>
  <c r="CD27" i="4"/>
  <c r="CD24" i="4"/>
  <c r="CD28" i="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tc={E2E4FC6A-B18A-4384-962C-971ABD9AA302}</author>
    <author>tc={54256131-3440-46FF-A05B-C7ED52F4C3CA}</author>
    <author>tc={F37B87E9-0DDA-4B9D-A656-CB09E8FD24D7}</author>
  </authors>
  <commentList>
    <comment ref="C22" authorId="0" shapeId="0" xr:uid="{E2E4FC6A-B18A-4384-962C-971ABD9AA302}">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USA Y CHILE, a validar que corresponda a este tema</t>
        </r>
      </text>
    </comment>
    <comment ref="C23" authorId="1" shapeId="0" xr:uid="{54256131-3440-46FF-A05B-C7ED52F4C3CA}">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USA Y CHILE, a validar que corresponda a este tema</t>
        </r>
      </text>
    </comment>
    <comment ref="C41" authorId="2" shapeId="0" xr:uid="{F37B87E9-0DDA-4B9D-A656-CB09E8FD24D7}">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No habla de comercio justo Standards Map</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Macarena Ortega</author>
    <author>tc={5346E05A-D381-478E-8E38-A407A15D8EE3}</author>
    <author>tc={581994F2-4A4D-4FFF-BFFE-37040B77F18D}</author>
    <author>tc={F2356791-E989-42E3-B38B-E918EDE0AF33}</author>
  </authors>
  <commentList>
    <comment ref="C17" authorId="0" shapeId="0" xr:uid="{A2ABC7E4-BA8E-4501-9064-253F02F8D6D2}">
      <text>
        <r>
          <rPr>
            <b/>
            <sz val="9"/>
            <color rgb="FF000000"/>
            <rFont val="Tahoma"/>
            <family val="2"/>
          </rPr>
          <t>Macarena Ortega:</t>
        </r>
        <r>
          <rPr>
            <sz val="9"/>
            <color rgb="FF000000"/>
            <rFont val="Tahoma"/>
            <family val="2"/>
          </rPr>
          <t xml:space="preserve">
</t>
        </r>
        <r>
          <rPr>
            <sz val="9"/>
            <color rgb="FF000000"/>
            <rFont val="Tahoma"/>
            <family val="2"/>
          </rPr>
          <t>modificar por control y almacenamiento de de sustancias quimicas</t>
        </r>
      </text>
    </comment>
    <comment ref="C21" authorId="1" shapeId="0" xr:uid="{5346E05A-D381-478E-8E38-A407A15D8EE3}">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USA Y CHILE, a validar que corresponda a este tema</t>
        </r>
      </text>
    </comment>
    <comment ref="C35" authorId="2" shapeId="0" xr:uid="{581994F2-4A4D-4FFF-BFFE-37040B77F18D}">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USA Y CHILE, a validar que corresponda a este tema</t>
        </r>
      </text>
    </comment>
    <comment ref="C41" authorId="3" shapeId="0" xr:uid="{F2356791-E989-42E3-B38B-E918EDE0AF33}">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No habla de comercio justo Standards Map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tc={C0D78627-6331-40EC-86F0-2507CF75F5FA}</author>
    <author>Macarena Ortega</author>
    <author>tc={4E12FB41-8B62-43F3-A95E-B08157B35507}</author>
    <author>tc={18F26E96-3036-4056-972C-BB3808C17A92}</author>
  </authors>
  <commentList>
    <comment ref="C16" authorId="0" shapeId="0" xr:uid="{C0D78627-6331-40EC-86F0-2507CF75F5FA}">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USA Y CHILE, a validar que corresponda a este tema</t>
        </r>
      </text>
    </comment>
    <comment ref="C17" authorId="1" shapeId="0" xr:uid="{12DD3769-2B72-4680-8BDA-19FF494DD66E}">
      <text>
        <r>
          <rPr>
            <b/>
            <sz val="9"/>
            <color indexed="81"/>
            <rFont val="Tahoma"/>
            <family val="2"/>
          </rPr>
          <t>Macarena Ortega:</t>
        </r>
        <r>
          <rPr>
            <sz val="9"/>
            <color indexed="81"/>
            <rFont val="Tahoma"/>
            <family val="2"/>
          </rPr>
          <t xml:space="preserve">
modificar por control y almacenamiento de de sustancias quimicas</t>
        </r>
      </text>
    </comment>
    <comment ref="C38" authorId="2" shapeId="0" xr:uid="{4E12FB41-8B62-43F3-A95E-B08157B35507}">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No habla de comercio justo Standards Map</t>
        </r>
      </text>
    </comment>
    <comment ref="C41" authorId="3" shapeId="0" xr:uid="{18F26E96-3036-4056-972C-BB3808C17A92}">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USA Y CHILE, a validar que corresponda a este tema</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tc={DC3ED4ED-49E6-4C33-9EDD-0974C692E84C}</author>
    <author>tc={91678AE6-B072-40DA-87B5-8CEEA1ED87D9}</author>
    <author>tc={20F9E2EB-4B60-4BDE-A1DB-2D4FBEE260C1}</author>
  </authors>
  <commentList>
    <comment ref="D15" authorId="0" shapeId="0" xr:uid="{DC3ED4ED-49E6-4C33-9EDD-0974C692E84C}">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USA Y CHILE, a validar que corresponda a este tema</t>
        </r>
      </text>
    </comment>
    <comment ref="D24" authorId="1" shapeId="0" xr:uid="{91678AE6-B072-40DA-87B5-8CEEA1ED87D9}">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USA Y CHILE, a validar que corresponda a este tema</t>
        </r>
      </text>
    </comment>
    <comment ref="D26" authorId="2" shapeId="0" xr:uid="{20F9E2EB-4B60-4BDE-A1DB-2D4FBEE260C1}">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No habla de comercio justo Standards Map</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tc={142B035E-33D6-4C6A-AA24-E96193B9CC38}</author>
    <author>tc={72414705-F02F-45C7-BDBA-0E1C835DEF3A}</author>
    <author>tc={0A960C53-D09F-445C-A13B-A0FFF2E0AA03}</author>
  </authors>
  <commentList>
    <comment ref="D4" authorId="0" shapeId="0" xr:uid="{142B035E-33D6-4C6A-AA24-E96193B9CC38}">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No habla de comercio justo Standards Map</t>
        </r>
      </text>
    </comment>
    <comment ref="D17" authorId="1" shapeId="0" xr:uid="{72414705-F02F-45C7-BDBA-0E1C835DEF3A}">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USA Y CHILE, a validar que corresponda a este tema</t>
        </r>
      </text>
    </comment>
    <comment ref="D18" authorId="2" shapeId="0" xr:uid="{0A960C53-D09F-445C-A13B-A0FFF2E0AA03}">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USA Y CHILE, a validar que corresponda a este tema</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tc={22D525C3-7041-478B-AA45-1AA934EF388F}</author>
    <author>tc={2F905A3F-0EAE-429E-8A63-58CD764CE18D}</author>
  </authors>
  <commentList>
    <comment ref="B19" authorId="0" shapeId="0" xr:uid="{22D525C3-7041-478B-AA45-1AA934EF388F}">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USA Y CHILE, a validar que corresponda a este tema</t>
        </r>
      </text>
    </comment>
    <comment ref="B37" authorId="1" shapeId="0" xr:uid="{2F905A3F-0EAE-429E-8A63-58CD764CE18D}">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No habla de comercio justo Standards Map</t>
        </r>
      </text>
    </comment>
  </commentList>
</comments>
</file>

<file path=xl/sharedStrings.xml><?xml version="1.0" encoding="utf-8"?>
<sst xmlns="http://schemas.openxmlformats.org/spreadsheetml/2006/main" count="1346" uniqueCount="252">
  <si>
    <t>Redactado a modo de pregunta</t>
  </si>
  <si>
    <t>Redactado a modo de respuesta con el ¿Qué debo cumplir?</t>
  </si>
  <si>
    <t>PONDERACIÓN GLOBAL</t>
  </si>
  <si>
    <t>BÁSICO-INTERMEDIO-AVANZADO</t>
  </si>
  <si>
    <t>Baja importancia para el grupo de interés=1
Media importancia para el grupo de interés=2
Alta importancia para el grupo de interés=3</t>
  </si>
  <si>
    <t>Bajo impacto=1
Medio impacto=2
Alto Impacto=3</t>
  </si>
  <si>
    <t>Ninguna o muy pocas empresas tienen incorporada esta medida=1
Un 50 a 70% de las empresas tienen incorporada esta medida=2
Más del 70% de las empresas tienen incorporada esta medida=3</t>
  </si>
  <si>
    <t xml:space="preserve">Requiere de un bajo esfuerzo de personal especializado y capacitación=3
Requiere de un mediano esfuerzo de personal especializado y capacitación=2
Requiere de alto esfuerzo de personal especializado y capacitación=1
</t>
  </si>
  <si>
    <t>Requiere de bajas inversiones asociadas para cumplir con la medida=3
Requiere de bajas inversiones asociadas para cumplir con la medida=2
Requiere de altas inversiones asociadas para cumplir con la medida=1</t>
  </si>
  <si>
    <t>Contribuye marginalmente al logro del objetivo de sustentabilidad=1
Su contribuye al  logro del objetivo de sustentabilidad no está clario o es medio=2
Contribuye sustancialmente al logro del objetivo de sustentabilidad=3</t>
  </si>
  <si>
    <t>Ponderación Final</t>
  </si>
  <si>
    <t>Tema N°</t>
  </si>
  <si>
    <t>Criterio N°</t>
  </si>
  <si>
    <t>Punto de Verificación</t>
  </si>
  <si>
    <t>Homologación Standard MAP</t>
  </si>
  <si>
    <t>Homologación FAO</t>
  </si>
  <si>
    <t>Areas Temáticas (BM+FAO)</t>
  </si>
  <si>
    <t>Punto N°</t>
  </si>
  <si>
    <t>Requisitos de Cumplimiento</t>
  </si>
  <si>
    <t>Ranking del 1 al N</t>
  </si>
  <si>
    <t>Criterio Implementación</t>
  </si>
  <si>
    <t>Percepción de la importancia para el grupo de interes</t>
  </si>
  <si>
    <t>Influencia AMBIENTAL en el éxito del sector a largo plazo</t>
  </si>
  <si>
    <t>Influencia ECONÓMICA en el éxito del sector a largo plazo</t>
  </si>
  <si>
    <t>Influencia SOCIAL en el éxito del sector a largo plazo</t>
  </si>
  <si>
    <t>Nivel de adopción</t>
  </si>
  <si>
    <t>Factibilidad técnica de implementación de esta medida</t>
  </si>
  <si>
    <t>Factibilidad económica de implementación de esta medida</t>
  </si>
  <si>
    <t>Impacto</t>
  </si>
  <si>
    <t>Ranking</t>
  </si>
  <si>
    <t>Area de Impacto de acuerdo a los principios de sustentabilidad</t>
  </si>
  <si>
    <t>Ambiental-Social-Económico (De acuerdo a ITC/Estándar Map)</t>
  </si>
  <si>
    <t>Puntaje</t>
  </si>
  <si>
    <t>Definición</t>
  </si>
  <si>
    <t xml:space="preserve">Manejo y conservación de suelos </t>
  </si>
  <si>
    <t>Tratamiento de purines</t>
  </si>
  <si>
    <t>Dentro de los problemas más relevantes para la agricultura se encuentran la erosión, la alteración de la fertilidad y la salinidad del suelo, en donde los efluentes de las plantas de tratamientos de purines y/o su aplicación tienen un impacto importante en la alteración de los nutrientes al suelo (N,P,K, entre otros)</t>
  </si>
  <si>
    <t>Manejo y Aplicación de Agroquímicos</t>
  </si>
  <si>
    <t>Manejo integrado de plagas</t>
  </si>
  <si>
    <t xml:space="preserve">El uso de agroquímicos, incluyendo tanto plaguicidas como rodenticidas,
pueden ser muy útiles para el control integrado de plagas y de malezas, pero, en la medida en que no se utilicen de forma adecuada, se pueden generar impactos negativos en el medio ambiente y la salud de las personas. Los plaguicidas por ejemplo pueden genera toxicidad en el suelo o en el agua, los fertilizantes, en tanto, en especial aquellos nitrogenados, pueden generar acidificación de los suelos y además contaminar aguas superficiales y subterráneas con nitrato
y compuestos fosforados que generan eutroficación, afectando el ciclo de vida normal de flora y fauna en ríos y lagos. Por otro lado, tanto plaguicidas como fertilizantes, pueden ser una fuente de gases de efecto invernadero que contribuyen al cambio climático. Adicionalmente, los agroquímicos, si no son manejados con cuidado, también pueden tener efectos sobre la salud de las personas, no sólo los/las trabajadores/as del plantel, sino también la comunidad e incluso los consumidores. </t>
  </si>
  <si>
    <t>Control de Malezas</t>
  </si>
  <si>
    <t>Manejo de sustancias químicas</t>
  </si>
  <si>
    <t>Preservación de la Biodiversidad y de los Ecosistemas</t>
  </si>
  <si>
    <t>Plan de Gestión de Biodiversidad</t>
  </si>
  <si>
    <t>Las actividades de la humanidad afectan considerablemente la biodiversidad, como por ejemplo caza y recolección a tasas excesivas; alteración de hábitats y fenómenos como el cambio climático y la lluvia ácida. Más específicamente la agricultura también puede afectar altamente la biodiversidad, por ejemplo por introducción de especies exóticas invasoras, uso de fertilizantes y plaguicidas, generación de residuos, sobre pastoreo, etc</t>
  </si>
  <si>
    <t>Protección de especies raras y amenazadas y sus hábitats.</t>
  </si>
  <si>
    <t>Aseguramiento de la sanidad y bienestar animal</t>
  </si>
  <si>
    <t>Bioseguridad</t>
  </si>
  <si>
    <t>El uso de animales entrega una responsabilidad ética de asegurar el bienestar animal, debido a que se ha establecido que los animales son seres vivientes y sensibles que forman parte de la naturaleza. Además, mejorar la sanidad y el bienestar animal puede ayudar a incrementar la productividad y la inocuidad de los alimentos, lo que finalmente se traduce en beneficios económicos. Mantener una salud adecuada de los animales es muy importante, desde un punto de bienestar animal, debido a que animales enfermos son menos eficientes, pero además porque es necesario evitar el riesgo de zoonosis, es decir, cualquier enfermedad propia de los animales que incidentalmente puede transmitirse a las personas.</t>
  </si>
  <si>
    <t>Alimentación</t>
  </si>
  <si>
    <t>Bienestar animal</t>
  </si>
  <si>
    <t>Transporte de animales</t>
  </si>
  <si>
    <t>Medicación animal</t>
  </si>
  <si>
    <t>Tratamiento de animales (salud animal)</t>
  </si>
  <si>
    <t>Gestión de los Recursos Genéticos Ganaderos</t>
  </si>
  <si>
    <t>Gestión de residuos</t>
  </si>
  <si>
    <t>Almacenamiento y Disposisón de Residuos Sólidos (Peligrosos y No Peligrosos)</t>
  </si>
  <si>
    <t>Es importante promover la minimización, reciclaje y reutilización de residuos sólidos, líquidos y peligrosos; además de asegurarse de una apropiada disposición de estos, de manera de no generar daños a la salud humana ni a los ecosistemas. Dentro de los residuos, se incluye la emisión de olores y ruidos.</t>
  </si>
  <si>
    <t>Reducción, Reuso y Reciclaje</t>
  </si>
  <si>
    <t>Olores y Ruido</t>
  </si>
  <si>
    <t>Gestión del agua</t>
  </si>
  <si>
    <t>Calidad del Agua</t>
  </si>
  <si>
    <t>La extracción de agua (superficial y subterránea) en la agricultura es significativa, lo que sumado a la escasez del recurso en algunas zonas del país hace esencial la protección de éste, no sólo en términos de la cantidad utilizada sino también en la calidad, tanto para su uso agrícola, como para su uso posterior por parte del ser humano, plantas o animales.</t>
  </si>
  <si>
    <t>Uso Eficiente del Agua</t>
  </si>
  <si>
    <t>Huella del agua</t>
  </si>
  <si>
    <t>Gestión Energética</t>
  </si>
  <si>
    <t>Eficiencia Energética</t>
  </si>
  <si>
    <t>La energía juega un rol fundamental en cada uno de los eslabones de la cadena agroalimentaria, ya sea como combustible o electricidad que permiten poner en movimiento las distintas maquinarias, e instalaciones en cada agroproceso de agregación de valor. El uso de energía y su fuente pueden tener impactos ambientales significativos asociados, principalmente, a la emisión de gases de efecto invernadero</t>
  </si>
  <si>
    <t>Uso de ERNC</t>
  </si>
  <si>
    <t>Gestión de emisiones de GEI</t>
  </si>
  <si>
    <t>Cuantificación de emisiones de GEI</t>
  </si>
  <si>
    <t>El principal impacto ambiental directo de la producción porcina está relacionado con los purines producidos por el ganado porcino. Un almacenamiento adecuado puede reducir la cantidad de gases de efecto invernadero liberados. Para producir 1 kg carne de cerdo se mite un aproximado de  6,8 kg /CO2e por unidad de producto.</t>
  </si>
  <si>
    <t>Plan de reducción de emisiones de GEI</t>
  </si>
  <si>
    <t>Gestión de Comunidades</t>
  </si>
  <si>
    <t>Plan de Relacionamiento Comunitario</t>
  </si>
  <si>
    <t>Es importante que los/las productores/as tomen en cuenta los intereses de las comunidades locales y otros grupos de interés, en especial cuando sus actividades puedan afectar la salud, empleos o recursos naturales locales.</t>
  </si>
  <si>
    <t>Pueblos originarios y patrimonio cultural</t>
  </si>
  <si>
    <t>Promoción / mejora de alojamientos e instalaciones sanitarias / comunitarias</t>
  </si>
  <si>
    <t>Reasentamiento involuntario y desplazamiento</t>
  </si>
  <si>
    <t>Respeto de los Derechos Humanos, Condiciones de Trabajo y Protección Social</t>
  </si>
  <si>
    <t>Derechos Humanos</t>
  </si>
  <si>
    <t>Cumplir con necesidades y derechos humanos básicos de los/las trabajadores/ as es de gran importancia, no sólo para las empresas y productores/as sino que también para la sociedad como un todo. Es por ello, que muchas de estas acciones están contempladas en la normativa nacional e internacional vigente, tales como no discriminación de ninguna naturaleza, salud y seguridad ocupacional, derechos laborales, etc</t>
  </si>
  <si>
    <t>Condiciones Laborales</t>
  </si>
  <si>
    <t>Protección Social</t>
  </si>
  <si>
    <t>Equidad de Género</t>
  </si>
  <si>
    <t>Capacitación</t>
  </si>
  <si>
    <t>Viabilidad económica del negocio</t>
  </si>
  <si>
    <t>Eficiencia productiva</t>
  </si>
  <si>
    <t>Considera materias de eficiencia productivas, comercio justo y prácticas de sustentabilidad orientadas a la mejora continua</t>
  </si>
  <si>
    <t>Buenas prácticas de competencia justa</t>
  </si>
  <si>
    <t>Plan de Sustentabilidad / Mejora Continua</t>
  </si>
  <si>
    <t>Sustentabilidad de cadena de suministro</t>
  </si>
  <si>
    <t>Promover consumo proveedores locales</t>
  </si>
  <si>
    <t>La sostenibilidad es una tendencia que se va incorporando gradualmente en las empresas, y que sería necesario incluir como parte de la estrategia de la gestión de la cadena de suministros de cualquier negocio. Incluye promover el consumo desde proveedores locales, la adopción de criterios de sustentabilidad por parte de proveedores y promover prácticas de I+D en la cadena de suministro</t>
  </si>
  <si>
    <t>Adopción de criterios de sustentabilidad por parte de proveedores</t>
  </si>
  <si>
    <t>Promover prácticas de I+D en la cadena de suministro</t>
  </si>
  <si>
    <t xml:space="preserve">Gestión de la Inocuidad y Trazabilidad </t>
  </si>
  <si>
    <t>Trazabilidad</t>
  </si>
  <si>
    <t>Es importante que las personas tengan la certeza de que los alimentos que consumen no son dañinos para su salud, mientras que los distintos actores en las cadenas de valor de los alimentos deben ser capaces de dar toda la información necesaria a los consumidores sobre los atributos de estos. Por ello, la gestión de la inocuidad y trazabilidad son sumamente relevantes para la sustentabilidad de la producción agroalimentaria</t>
  </si>
  <si>
    <t>Sistemas de Gestión de Calidad</t>
  </si>
  <si>
    <t>Código de ética</t>
  </si>
  <si>
    <t>Prácticas de antcorrupción y soborno</t>
  </si>
  <si>
    <t>La ética en los negocios se basa en una serie de reglas escritas y tácitas sobre los principios que rigen las acciones y toma de decisiones de una empresa. Incluye prácticas de anticorrupción y soborno, el cumplimiento legal ambiental, social, cultural y el asegurar los derechos de tenencia / legales (tierras, agua, riego)</t>
  </si>
  <si>
    <t>derechos de tenencia / legales (tierras, agua, riego)</t>
  </si>
  <si>
    <t>Cumplimiento legal ambiental, social, cultural</t>
  </si>
  <si>
    <t>Un programa de alimentación animal se debe enfocar en un mejoramiento continuo de las condiciones de los animales, que satisfaga sus requerimientos nutricionales (en cantidad y calidad) y les permita un buen desempeño, lo cual se evidencia en los parámetros productivos y reproductivos (peso al nacimiento, peso al destete, ganancia de peso,  intervalo entre partos), como también en la salud y el bienestar del animal.</t>
  </si>
  <si>
    <t>El concepto de “bienestar animal”, BA, se refiere al estado del animal y al modo en que afronta las condiciones de su entorno. De acuerdo a pruebas científicas, un animal cuenta con buenas condiciones de bienestar si está sano, cómodo, bien alimentado, seguro, si puede expresar formas innatas de comportamiento y si no padece sensaciones desagradables de dolor, miedo o desasosiego. Para mantener el bienestar de los animales es necesario que se prevengan sus enfermedades y que se les administren tratamientos veterinarios apropiados. Además, es importante que se les proteja, maneje y alimente correctamente y que se les manipule y sacrifique de manera compasiva</t>
  </si>
  <si>
    <t>El transporte de animales tiene asociados varios impactos ambientales; tanto por las emisiones de los tubos de escapes de los camiones, ruido, impacto vial (flujo de camiones por carreteras y caminos rurales), lo que afecta a las comunidades aledañas a los planteles y a la infraestructura vial.</t>
  </si>
  <si>
    <t xml:space="preserve">Uno de los impactos derivados de la medicación animal corresponde al uso de antibióticos. La preocupación por la generación de resistencia a los antibióticos al momento del consumo de la carne de animales que hayan sido tratado con antibióticos sigue en aumento, así como también la contaminación del agua y del suelo si no se realiza una adecuada disposición /tratamiento de los residuos de los productos veterinarios. </t>
  </si>
  <si>
    <t>La conservación de los recursos genéticos para los animales domésticos es la suma total de actividades incluidas en el manejo del pool de la diversidad genética que asegure su mantenimiento a lo largo del tiempo. Una gestión eficaz de la conservación, a nivel mundial y para cada especie, reposa imperativamente sobre:
-La identificación y la enumeración de las razas;
- Su descripción y caracterización, para determinar sus cualidades particulares y sus posibles contribuciones, y para comprender que razas pueden potencialmente proveer la mayor variedad de contribuciones futuras;
 -El seguimiento de las estadísticas demográficas de cada raza y la difusión de la información referida a las razas en riesgo de desaparición;
-Facilitar el uso de la mayor cantidad de razas posibles, ya que el correcto uso de una raza es ciertamente el medio más rentable para conservar el stock de genes para el futuro;
- La conservación de muestras de la mayor cantidad posible de razas bajo la forma de semen, ovocitos y embriones, para permitir la recreación en el futuro de una población desaparecida;
- La puesta en marcha de programas de educación y de formación sobre la conservación de la genética y las más efectivas técnicas de campo;
-Asistencia con el desarrollo de instrumentos políticos y legales a nivel nacional e internacional; y,
- Maximizar la participación de todos los socios indispensables para el éxito del programa.</t>
  </si>
  <si>
    <t>Sub Tema</t>
  </si>
  <si>
    <t>Descripción</t>
  </si>
  <si>
    <t>Contribuye marginalmente al logro del objetivo de sustentabilidad=1
Su contribuye al  logro del objetivo de sustentabilidad no está claro o es medio=2
Contribuye sustancialmente al logro del objetivo de sustentabilidad=3</t>
  </si>
  <si>
    <t>TOTAL</t>
  </si>
  <si>
    <t>Dimensión</t>
  </si>
  <si>
    <t>MEDIO AMBIENTE</t>
  </si>
  <si>
    <t>SOCIAL</t>
  </si>
  <si>
    <t>ADMINISTRACION</t>
  </si>
  <si>
    <t>CALIDAD</t>
  </si>
  <si>
    <t>ETICA</t>
  </si>
  <si>
    <t>Menos del 50% de las empresas tienen incorporada esta medida=1
Un 50 a 70% de las empresas tienen incorporada esta medida=2
Más del 70% de las empresas tienen incorporada esta medida=3</t>
  </si>
  <si>
    <t>P1</t>
  </si>
  <si>
    <t>P2</t>
  </si>
  <si>
    <t>P3</t>
  </si>
  <si>
    <t>P4</t>
  </si>
  <si>
    <t>P5</t>
  </si>
  <si>
    <t>P6</t>
  </si>
  <si>
    <t>P7</t>
  </si>
  <si>
    <t>P8</t>
  </si>
  <si>
    <t>P9</t>
  </si>
  <si>
    <t>P10</t>
  </si>
  <si>
    <t>P11</t>
  </si>
  <si>
    <t>P12</t>
  </si>
  <si>
    <t>P13</t>
  </si>
  <si>
    <t>P14</t>
  </si>
  <si>
    <t>P15</t>
  </si>
  <si>
    <t>P16</t>
  </si>
  <si>
    <t>P17</t>
  </si>
  <si>
    <t>C-A</t>
  </si>
  <si>
    <t>C-B</t>
  </si>
  <si>
    <t>C-C</t>
  </si>
  <si>
    <t>C-D</t>
  </si>
  <si>
    <t>Olores</t>
  </si>
  <si>
    <t>Ruido</t>
  </si>
  <si>
    <t>16 a</t>
  </si>
  <si>
    <t>16 b</t>
  </si>
  <si>
    <t>Requiere de bajas inversiones asociadas para cumplir con la medida=3
Requiere de medias inversiones asociadas para cumplir con la medida=2
Requiere de altas inversiones asociadas para cumplir con la medida=1</t>
  </si>
  <si>
    <t>-</t>
  </si>
  <si>
    <t>PROMEDIO</t>
  </si>
  <si>
    <t>Punto</t>
  </si>
  <si>
    <t>COMITES</t>
  </si>
  <si>
    <t>CALIDAD
MVA
SAG
Faenadoras</t>
  </si>
  <si>
    <t>MEDIO AMBIENTE ANIMAL
ACBA
MVA
CONSUELO
HUMANE CERTIFIED
PROVEEDORES
FABRICAS DE ALIMENTO</t>
  </si>
  <si>
    <t>MEDIO AMBIENTE AMBIENTAL
ASCC
PROVEEDORES
MMA
PROCHILE</t>
  </si>
  <si>
    <t xml:space="preserve"> </t>
  </si>
  <si>
    <t>Cumplimiento legal ambiental, inocuidad, laboral y de tenencia</t>
  </si>
  <si>
    <t>Gestión de residuos sólidos</t>
  </si>
  <si>
    <t>Eficiencia Energética y uso de ERNC</t>
  </si>
  <si>
    <t>Condiciones Laborales, Protección Social y Capacitación</t>
  </si>
  <si>
    <t>Agrosuper ya lo mide y AASA está certificado</t>
  </si>
  <si>
    <t>Debe ir</t>
  </si>
  <si>
    <t>pendiente</t>
  </si>
  <si>
    <t>agregar un requisitos que está cubierto por la legislación (sistema de evaluación de impacto ambiental)</t>
  </si>
  <si>
    <t>Se necesita baños para mujeres y hombres. Hay un tema de factibilidad economica. Porque hay que adaptar los planteles. En Huasco el 50% eran mujeres.</t>
  </si>
  <si>
    <t>FUNDAMENTAL</t>
  </si>
  <si>
    <t>Juntarno con sanidad animal</t>
  </si>
  <si>
    <t>Se debería precisar los aspectos a evaluar</t>
  </si>
  <si>
    <t>Eliminarla porque el alcance de este estándar es sólo producción</t>
  </si>
  <si>
    <t>Juntarla con anticorrpción</t>
  </si>
  <si>
    <t>Mejora continua no la quiere ver Rodrigo</t>
  </si>
  <si>
    <t>Es super importante pero sería para el segundo piso</t>
  </si>
  <si>
    <t>Se queda para el segundo piso</t>
  </si>
  <si>
    <t>Esto es si o si</t>
  </si>
  <si>
    <t>Este item se ascociará a Gestión de residuos para tratarlo todo como un fundamental</t>
  </si>
  <si>
    <t>ELIMINADA</t>
  </si>
  <si>
    <t>JUSTIFICACIÓN</t>
  </si>
  <si>
    <t>KPI</t>
  </si>
  <si>
    <t>DIMENSIÓN</t>
  </si>
  <si>
    <t>TEMA</t>
  </si>
  <si>
    <t>SUBTEMA</t>
  </si>
  <si>
    <t>MG ABRE ESTE SUBTEMA Y LO DESARROLLA</t>
  </si>
  <si>
    <t>MG LO DESARROLLA</t>
  </si>
  <si>
    <t>NO FUNDAMENTAL</t>
  </si>
  <si>
    <t>OBJETIVO DE DESARROLLO SOSTENIBLE</t>
  </si>
  <si>
    <t>1.1</t>
  </si>
  <si>
    <t>1.2</t>
  </si>
  <si>
    <t>1.3</t>
  </si>
  <si>
    <t>2.1</t>
  </si>
  <si>
    <t>3.1.</t>
  </si>
  <si>
    <t>3.2</t>
  </si>
  <si>
    <t>4.6</t>
  </si>
  <si>
    <t>4.7</t>
  </si>
  <si>
    <t>4.8</t>
  </si>
  <si>
    <t>4.9</t>
  </si>
  <si>
    <t>4.10</t>
  </si>
  <si>
    <t>4.11</t>
  </si>
  <si>
    <t>4.12</t>
  </si>
  <si>
    <t>4.13</t>
  </si>
  <si>
    <t>5.1</t>
  </si>
  <si>
    <t>5.2</t>
  </si>
  <si>
    <t>5.3</t>
  </si>
  <si>
    <t>2.2 ok</t>
  </si>
  <si>
    <t>4.2 ok</t>
  </si>
  <si>
    <t>Fusionado con condiciones laborales (FUNDAMENTAL)</t>
  </si>
  <si>
    <t>Fue incorporado 17.02.20</t>
  </si>
  <si>
    <t>Control de plagas y malezas</t>
  </si>
  <si>
    <t>FUSIONADA CON PLAN DE GESTION DE LA BIODIVERSIDAD NO FUNDAMENTAL</t>
  </si>
  <si>
    <t>FUSIONADO CON GESTION DEL AGUA, FUNDAMENTAL</t>
  </si>
  <si>
    <t>ELIMINADO</t>
  </si>
  <si>
    <t>UD ANIMAL, FUNDAMENTAL</t>
  </si>
  <si>
    <t>FUSIONADA CON GESTION DE EMISIONES GEI, NO FUNDAMENTAL</t>
  </si>
  <si>
    <t>FUSIONADA CON GESTION DEL AGUA, FUNDAMENTAL</t>
  </si>
  <si>
    <t>FUSIONADO CON GESTION DE RESIDUOS, FUNDAMENTAL</t>
  </si>
  <si>
    <t>FUNDAMENTAL / NO FUNDAMENTAL</t>
  </si>
  <si>
    <t>JUSTIFICACION</t>
  </si>
  <si>
    <t>FUSIONADO CON CUMPLIMIENTO LEGAL,  FUNDAMENTAL</t>
  </si>
  <si>
    <t>A SOLICITUD DE ASPROCER, REQUISITO GREMIAL</t>
  </si>
  <si>
    <t>FUSIONADO CON PLAGAS, FUNDAMENTAL</t>
  </si>
  <si>
    <t>este no es un tema prioritario en la industria</t>
  </si>
  <si>
    <t>por factibilidad técnica y económica</t>
  </si>
  <si>
    <t>poco impacto en la sostenibilidad de la industria</t>
  </si>
  <si>
    <t>por alcance, sólo sectores productivos</t>
  </si>
  <si>
    <t>por alcance esperado de la gestión con las comunidades</t>
  </si>
  <si>
    <t>por alcance, sólo sectores productivos, se compra la genética</t>
  </si>
  <si>
    <t>por alcance, sólo sectores productivos,</t>
  </si>
  <si>
    <t>por alcance del proyecto, sólo producción</t>
  </si>
  <si>
    <t>4.14</t>
  </si>
  <si>
    <t>4.15</t>
  </si>
  <si>
    <t>4.3 ok</t>
  </si>
  <si>
    <t>MOG</t>
  </si>
  <si>
    <t>4.4 ok</t>
  </si>
  <si>
    <t>4.5 ok</t>
  </si>
  <si>
    <t>MG lo desarrolla</t>
  </si>
  <si>
    <t>|</t>
  </si>
  <si>
    <t>Etiquetas de fila</t>
  </si>
  <si>
    <t>Total general</t>
  </si>
  <si>
    <t>Promedio de Nivel de adopción</t>
  </si>
  <si>
    <t>RANKING</t>
  </si>
  <si>
    <t>Promedio de RANKING</t>
  </si>
  <si>
    <t>Promedio de Impacto</t>
  </si>
  <si>
    <t>Rango</t>
  </si>
  <si>
    <t>Impacto promedio</t>
  </si>
  <si>
    <t>Grupos</t>
  </si>
  <si>
    <t>NO</t>
  </si>
  <si>
    <t>Clasificación</t>
  </si>
  <si>
    <t>EMPRESA</t>
  </si>
  <si>
    <t>MAXAGRO</t>
  </si>
  <si>
    <t>AGROSUPER</t>
  </si>
  <si>
    <t>COEXCA</t>
  </si>
  <si>
    <t>CHOROMBO</t>
  </si>
  <si>
    <t>AASA</t>
  </si>
  <si>
    <t>ASOCIACIÓN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</si>
</sst>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6" x14ac:knownFonts="1">
    <font>
      <sz val="11"/>
      <color theme="1"/>
      <name val="Calibri"/>
      <family val="2"/>
      <scheme val="minor"/>
    </font>
    <font>
      <b/>
      <sz val="11"/>
      <color theme="1"/>
      <name val="Calibri"/>
      <family val="2"/>
      <scheme val="minor"/>
    </font>
    <font>
      <b/>
      <sz val="11"/>
      <color theme="1"/>
      <name val="Calibri"/>
      <family val="2"/>
    </font>
    <font>
      <b/>
      <sz val="11"/>
      <color theme="0"/>
      <name val="Calibri"/>
      <family val="2"/>
    </font>
    <font>
      <sz val="12"/>
      <color rgb="FF333E48"/>
      <name val="Calibri"/>
      <family val="2"/>
      <scheme val="minor"/>
    </font>
    <font>
      <sz val="12"/>
      <color indexed="8"/>
      <name val="Calibri"/>
      <family val="2"/>
      <scheme val="minor"/>
    </font>
    <font>
      <sz val="11"/>
      <color indexed="8"/>
      <name val="Calibri"/>
      <family val="2"/>
    </font>
    <font>
      <sz val="9"/>
      <color indexed="81"/>
      <name val="Tahoma"/>
      <family val="2"/>
    </font>
    <font>
      <b/>
      <sz val="9"/>
      <color indexed="81"/>
      <name val="Tahoma"/>
      <family val="2"/>
    </font>
    <font>
      <sz val="8"/>
      <name val="Calibri"/>
      <family val="2"/>
      <scheme val="minor"/>
    </font>
    <font>
      <b/>
      <sz val="11"/>
      <color theme="0"/>
      <name val="Calibri"/>
      <family val="2"/>
      <scheme val="minor"/>
    </font>
    <font>
      <sz val="11"/>
      <color theme="0"/>
      <name val="Calibri"/>
      <family val="2"/>
      <scheme val="minor"/>
    </font>
    <font>
      <sz val="12"/>
      <color theme="0"/>
      <name val="Calibri"/>
      <family val="2"/>
      <scheme val="minor"/>
    </font>
    <font>
      <b/>
      <sz val="12"/>
      <color theme="0"/>
      <name val="Calibri"/>
      <family val="2"/>
      <scheme val="minor"/>
    </font>
    <font>
      <b/>
      <sz val="9"/>
      <color rgb="FF000000"/>
      <name val="Tahoma"/>
      <family val="2"/>
    </font>
    <font>
      <sz val="9"/>
      <color rgb="FF000000"/>
      <name val="Tahoma"/>
      <family val="2"/>
    </font>
  </fonts>
  <fills count="15">
    <fill>
      <patternFill patternType="none"/>
    </fill>
    <fill>
      <patternFill patternType="gray125"/>
    </fill>
    <fill>
      <patternFill patternType="solid">
        <fgColor rgb="FFC2D69B"/>
        <bgColor indexed="64"/>
      </patternFill>
    </fill>
    <fill>
      <patternFill patternType="solid">
        <fgColor theme="9"/>
        <bgColor indexed="64"/>
      </patternFill>
    </fill>
    <fill>
      <patternFill patternType="solid">
        <fgColor rgb="FF92D050"/>
        <bgColor indexed="64"/>
      </patternFill>
    </fill>
    <fill>
      <patternFill patternType="solid">
        <fgColor rgb="FFFEC2F5"/>
        <bgColor indexed="64"/>
      </patternFill>
    </fill>
    <fill>
      <patternFill patternType="solid">
        <fgColor rgb="FF00B0F0"/>
        <bgColor indexed="64"/>
      </patternFill>
    </fill>
    <fill>
      <patternFill patternType="solid">
        <fgColor theme="4" tint="0.79998168889431442"/>
        <bgColor indexed="64"/>
      </patternFill>
    </fill>
    <fill>
      <patternFill patternType="solid">
        <fgColor rgb="FFFFFF00"/>
        <bgColor indexed="64"/>
      </patternFill>
    </fill>
    <fill>
      <patternFill patternType="solid">
        <fgColor theme="5"/>
        <bgColor indexed="64"/>
      </patternFill>
    </fill>
    <fill>
      <patternFill patternType="solid">
        <fgColor theme="4"/>
        <bgColor indexed="64"/>
      </patternFill>
    </fill>
    <fill>
      <patternFill patternType="solid">
        <fgColor rgb="FF7030A0"/>
        <bgColor indexed="64"/>
      </patternFill>
    </fill>
    <fill>
      <patternFill patternType="solid">
        <fgColor theme="8"/>
        <bgColor indexed="64"/>
      </patternFill>
    </fill>
    <fill>
      <patternFill patternType="solid">
        <fgColor theme="2" tint="-9.9978637043366805E-2"/>
        <bgColor indexed="64"/>
      </patternFill>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6" fillId="0" borderId="0" applyNumberFormat="0" applyFill="0" applyBorder="0" applyProtection="0"/>
  </cellStyleXfs>
  <cellXfs count="125">
    <xf numFmtId="0" fontId="0" fillId="0" borderId="0" xfId="0"/>
    <xf numFmtId="0" fontId="0" fillId="0" borderId="0" xfId="0" applyAlignment="1">
      <alignment horizontal="left" vertical="top"/>
    </xf>
    <xf numFmtId="0" fontId="1" fillId="0" borderId="0" xfId="0" applyFont="1"/>
    <xf numFmtId="0" fontId="2"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2" fillId="2" borderId="1" xfId="0" applyFont="1" applyFill="1" applyBorder="1" applyAlignment="1">
      <alignment horizontal="left" vertical="center" wrapText="1"/>
    </xf>
    <xf numFmtId="0" fontId="0" fillId="0" borderId="1" xfId="0" applyBorder="1"/>
    <xf numFmtId="0" fontId="0" fillId="0" borderId="0" xfId="0" applyAlignment="1">
      <alignment vertical="center" wrapText="1"/>
    </xf>
    <xf numFmtId="0" fontId="0" fillId="0" borderId="1" xfId="0" applyBorder="1" applyAlignment="1">
      <alignment vertical="center" wrapText="1"/>
    </xf>
    <xf numFmtId="0" fontId="0" fillId="0" borderId="1" xfId="0" applyBorder="1" applyAlignment="1">
      <alignment horizontal="left" wrapText="1"/>
    </xf>
    <xf numFmtId="0" fontId="0" fillId="0" borderId="0" xfId="0" applyAlignment="1">
      <alignment horizontal="center" vertical="center" wrapText="1"/>
    </xf>
    <xf numFmtId="0" fontId="4" fillId="4" borderId="1" xfId="0" applyFont="1" applyFill="1" applyBorder="1" applyAlignment="1">
      <alignment horizontal="left" vertical="center" wrapText="1"/>
    </xf>
    <xf numFmtId="0" fontId="5" fillId="5" borderId="2" xfId="0" applyFont="1" applyFill="1" applyBorder="1" applyAlignment="1">
      <alignment vertical="center" wrapText="1"/>
    </xf>
    <xf numFmtId="0" fontId="0" fillId="4" borderId="1" xfId="0" applyFill="1" applyBorder="1" applyAlignment="1">
      <alignment vertical="center" wrapText="1"/>
    </xf>
    <xf numFmtId="0" fontId="5" fillId="4" borderId="2" xfId="0" applyFont="1" applyFill="1" applyBorder="1" applyAlignment="1">
      <alignment vertical="center" wrapText="1"/>
    </xf>
    <xf numFmtId="0" fontId="5" fillId="4" borderId="1" xfId="0" applyFont="1" applyFill="1" applyBorder="1" applyAlignment="1">
      <alignment vertical="center" wrapText="1"/>
    </xf>
    <xf numFmtId="0" fontId="5" fillId="4" borderId="0" xfId="0" applyFont="1" applyFill="1" applyBorder="1" applyAlignment="1">
      <alignment vertical="center" wrapText="1"/>
    </xf>
    <xf numFmtId="0" fontId="5" fillId="5" borderId="1" xfId="0" applyFont="1" applyFill="1" applyBorder="1" applyAlignment="1">
      <alignment vertical="center" wrapText="1"/>
    </xf>
    <xf numFmtId="0" fontId="0" fillId="4" borderId="2" xfId="0" applyFill="1" applyBorder="1" applyAlignment="1">
      <alignment vertical="center" wrapText="1"/>
    </xf>
    <xf numFmtId="0" fontId="4" fillId="4" borderId="1" xfId="0" applyFont="1" applyFill="1" applyBorder="1" applyAlignment="1">
      <alignment vertical="center" wrapText="1"/>
    </xf>
    <xf numFmtId="0" fontId="5" fillId="4" borderId="2" xfId="0" applyFont="1" applyFill="1" applyBorder="1" applyAlignment="1">
      <alignment horizontal="left" vertical="center" wrapText="1"/>
    </xf>
    <xf numFmtId="0" fontId="5" fillId="6" borderId="2" xfId="0" applyFont="1" applyFill="1" applyBorder="1" applyAlignment="1">
      <alignment vertical="center" wrapText="1"/>
    </xf>
    <xf numFmtId="0" fontId="5" fillId="6" borderId="1" xfId="0" applyFont="1" applyFill="1" applyBorder="1" applyAlignment="1">
      <alignment vertical="center" wrapText="1"/>
    </xf>
    <xf numFmtId="0" fontId="6" fillId="0" borderId="1" xfId="1" applyBorder="1" applyAlignment="1">
      <alignment wrapText="1"/>
    </xf>
    <xf numFmtId="0" fontId="6" fillId="0" borderId="1" xfId="1" applyFill="1" applyBorder="1" applyAlignment="1">
      <alignment wrapText="1"/>
    </xf>
    <xf numFmtId="0" fontId="1" fillId="0" borderId="0" xfId="0" applyFont="1" applyAlignment="1">
      <alignment horizontal="center"/>
    </xf>
    <xf numFmtId="0" fontId="1" fillId="0" borderId="1" xfId="0" applyFont="1" applyBorder="1" applyAlignment="1">
      <alignment horizontal="center"/>
    </xf>
    <xf numFmtId="0" fontId="2" fillId="2" borderId="2"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1" fillId="7" borderId="1" xfId="0" applyFont="1" applyFill="1" applyBorder="1"/>
    <xf numFmtId="0" fontId="2" fillId="2" borderId="2"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2" xfId="0" applyFont="1" applyFill="1" applyBorder="1" applyAlignment="1">
      <alignment horizontal="center" vertical="center" wrapText="1"/>
    </xf>
    <xf numFmtId="1" fontId="1" fillId="0" borderId="0" xfId="0" applyNumberFormat="1" applyFont="1"/>
    <xf numFmtId="1" fontId="2" fillId="2" borderId="1" xfId="0" applyNumberFormat="1" applyFont="1" applyFill="1" applyBorder="1" applyAlignment="1">
      <alignment horizontal="center" vertical="center" wrapText="1"/>
    </xf>
    <xf numFmtId="1" fontId="1" fillId="0" borderId="1" xfId="0" applyNumberFormat="1" applyFont="1" applyBorder="1"/>
    <xf numFmtId="0" fontId="5" fillId="5" borderId="0" xfId="0" applyFont="1" applyFill="1" applyBorder="1" applyAlignment="1">
      <alignment vertical="center" wrapText="1"/>
    </xf>
    <xf numFmtId="0" fontId="2" fillId="2" borderId="2" xfId="0" applyFont="1" applyFill="1" applyBorder="1" applyAlignment="1">
      <alignment horizontal="center" vertical="center" wrapText="1"/>
    </xf>
    <xf numFmtId="0" fontId="5" fillId="6" borderId="0" xfId="0" applyFont="1" applyFill="1" applyBorder="1" applyAlignment="1">
      <alignment vertical="center" wrapText="1"/>
    </xf>
    <xf numFmtId="0" fontId="0" fillId="0" borderId="0" xfId="0" applyAlignment="1">
      <alignment wrapText="1"/>
    </xf>
    <xf numFmtId="0" fontId="0" fillId="0" borderId="2" xfId="0" applyBorder="1"/>
    <xf numFmtId="0" fontId="0" fillId="0" borderId="0" xfId="0" applyBorder="1"/>
    <xf numFmtId="0" fontId="1" fillId="7" borderId="0" xfId="0" applyFont="1" applyFill="1" applyBorder="1"/>
    <xf numFmtId="1" fontId="0" fillId="0" borderId="1" xfId="0" applyNumberFormat="1" applyBorder="1"/>
    <xf numFmtId="1" fontId="1" fillId="0" borderId="0" xfId="0" applyNumberFormat="1" applyFont="1" applyBorder="1"/>
    <xf numFmtId="0" fontId="1" fillId="8" borderId="1" xfId="0" applyFont="1" applyFill="1" applyBorder="1" applyAlignment="1">
      <alignment horizontal="center"/>
    </xf>
    <xf numFmtId="1" fontId="0" fillId="0" borderId="0" xfId="0" applyNumberFormat="1" applyBorder="1"/>
    <xf numFmtId="0" fontId="5" fillId="8" borderId="0" xfId="0" applyFont="1" applyFill="1" applyBorder="1" applyAlignment="1">
      <alignment vertical="center" wrapText="1"/>
    </xf>
    <xf numFmtId="0" fontId="5" fillId="8" borderId="2" xfId="0" applyFont="1" applyFill="1" applyBorder="1" applyAlignment="1">
      <alignment vertical="center" wrapText="1"/>
    </xf>
    <xf numFmtId="0" fontId="1" fillId="8" borderId="0" xfId="0" applyFont="1" applyFill="1" applyBorder="1" applyAlignment="1">
      <alignment horizontal="center"/>
    </xf>
    <xf numFmtId="0" fontId="2" fillId="2" borderId="2" xfId="0" applyFont="1" applyFill="1" applyBorder="1" applyAlignment="1">
      <alignment horizontal="center" vertical="center" wrapText="1"/>
    </xf>
    <xf numFmtId="0" fontId="0" fillId="4" borderId="0" xfId="0" applyFill="1" applyBorder="1" applyAlignment="1">
      <alignment vertical="center" wrapText="1"/>
    </xf>
    <xf numFmtId="0" fontId="2" fillId="2" borderId="2" xfId="0" applyFont="1" applyFill="1" applyBorder="1" applyAlignment="1">
      <alignment horizontal="center" vertical="center" wrapText="1"/>
    </xf>
    <xf numFmtId="1" fontId="1" fillId="0" borderId="1" xfId="0" applyNumberFormat="1" applyFont="1" applyBorder="1" applyAlignment="1">
      <alignment wrapText="1"/>
    </xf>
    <xf numFmtId="0" fontId="2" fillId="2" borderId="2" xfId="0" applyFont="1" applyFill="1" applyBorder="1" applyAlignment="1">
      <alignment horizontal="center" vertical="center" wrapText="1"/>
    </xf>
    <xf numFmtId="0" fontId="12" fillId="6" borderId="1" xfId="0" applyFont="1" applyFill="1" applyBorder="1" applyAlignment="1">
      <alignment vertical="center" wrapText="1"/>
    </xf>
    <xf numFmtId="0" fontId="11" fillId="9" borderId="1" xfId="0" applyFont="1" applyFill="1" applyBorder="1" applyAlignment="1">
      <alignment vertical="center" wrapText="1"/>
    </xf>
    <xf numFmtId="0" fontId="11" fillId="9" borderId="2" xfId="0" applyFont="1" applyFill="1" applyBorder="1" applyAlignment="1">
      <alignment vertical="center" wrapText="1"/>
    </xf>
    <xf numFmtId="0" fontId="11" fillId="9" borderId="0" xfId="0" applyFont="1" applyFill="1" applyBorder="1" applyAlignment="1">
      <alignment vertical="center" wrapText="1"/>
    </xf>
    <xf numFmtId="0" fontId="12" fillId="10" borderId="1" xfId="0" applyFont="1" applyFill="1" applyBorder="1" applyAlignment="1">
      <alignment vertical="center" wrapText="1"/>
    </xf>
    <xf numFmtId="0" fontId="11" fillId="10" borderId="2" xfId="0" applyFont="1" applyFill="1" applyBorder="1" applyAlignment="1">
      <alignment vertical="center" wrapText="1"/>
    </xf>
    <xf numFmtId="0" fontId="12" fillId="10" borderId="2" xfId="0" applyFont="1" applyFill="1" applyBorder="1" applyAlignment="1">
      <alignment vertical="center" wrapText="1"/>
    </xf>
    <xf numFmtId="0" fontId="12" fillId="3" borderId="1" xfId="0" applyFont="1" applyFill="1" applyBorder="1" applyAlignment="1">
      <alignment vertical="center" wrapText="1"/>
    </xf>
    <xf numFmtId="0" fontId="12" fillId="3" borderId="2" xfId="0" applyFont="1" applyFill="1" applyBorder="1" applyAlignment="1">
      <alignment vertical="center" wrapText="1"/>
    </xf>
    <xf numFmtId="0" fontId="11" fillId="3" borderId="2" xfId="0" applyFont="1" applyFill="1" applyBorder="1" applyAlignment="1">
      <alignment vertical="center" wrapText="1"/>
    </xf>
    <xf numFmtId="0" fontId="12" fillId="3" borderId="1" xfId="0" applyFont="1" applyFill="1" applyBorder="1" applyAlignment="1">
      <alignment horizontal="left" vertical="center" wrapText="1"/>
    </xf>
    <xf numFmtId="0" fontId="11" fillId="3" borderId="1" xfId="0" applyFont="1" applyFill="1" applyBorder="1" applyAlignment="1">
      <alignment vertical="center" wrapText="1"/>
    </xf>
    <xf numFmtId="0" fontId="12" fillId="11" borderId="1" xfId="0" applyFont="1" applyFill="1" applyBorder="1" applyAlignment="1">
      <alignment vertical="center" wrapText="1"/>
    </xf>
    <xf numFmtId="0" fontId="12" fillId="11" borderId="2" xfId="0" applyFont="1" applyFill="1" applyBorder="1" applyAlignment="1">
      <alignment vertical="center" wrapText="1"/>
    </xf>
    <xf numFmtId="0" fontId="11" fillId="11" borderId="2" xfId="0" applyFont="1" applyFill="1" applyBorder="1" applyAlignment="1">
      <alignment vertical="center" wrapText="1"/>
    </xf>
    <xf numFmtId="0" fontId="12" fillId="11" borderId="2" xfId="0" applyFont="1" applyFill="1" applyBorder="1" applyAlignment="1">
      <alignment horizontal="left" vertical="center" wrapText="1"/>
    </xf>
    <xf numFmtId="164" fontId="0" fillId="0" borderId="1" xfId="0" applyNumberFormat="1" applyBorder="1"/>
    <xf numFmtId="164" fontId="0" fillId="0" borderId="1" xfId="0" applyNumberFormat="1" applyFont="1" applyBorder="1"/>
    <xf numFmtId="0" fontId="0" fillId="0" borderId="0" xfId="0" pivotButton="1"/>
    <xf numFmtId="0" fontId="0" fillId="0" borderId="0" xfId="0" applyAlignment="1">
      <alignment horizontal="left"/>
    </xf>
    <xf numFmtId="0" fontId="0" fillId="0" borderId="0" xfId="0" applyNumberFormat="1"/>
    <xf numFmtId="0" fontId="0" fillId="0" borderId="0" xfId="0" applyAlignment="1">
      <alignment horizontal="left" indent="1"/>
    </xf>
    <xf numFmtId="0" fontId="11" fillId="11" borderId="1" xfId="0" applyFont="1" applyFill="1" applyBorder="1" applyAlignment="1">
      <alignment vertical="center" wrapText="1"/>
    </xf>
    <xf numFmtId="0" fontId="12" fillId="6" borderId="2" xfId="0" applyFont="1" applyFill="1" applyBorder="1" applyAlignment="1">
      <alignment vertical="center" wrapText="1"/>
    </xf>
    <xf numFmtId="164" fontId="0" fillId="0" borderId="0" xfId="0" applyNumberFormat="1"/>
    <xf numFmtId="164" fontId="2" fillId="2" borderId="2" xfId="0" applyNumberFormat="1" applyFont="1" applyFill="1" applyBorder="1" applyAlignment="1">
      <alignment horizontal="center" vertical="center" wrapText="1"/>
    </xf>
    <xf numFmtId="164" fontId="10" fillId="11" borderId="1" xfId="0" applyNumberFormat="1" applyFont="1" applyFill="1" applyBorder="1" applyAlignment="1">
      <alignment horizontal="center" vertical="center" wrapText="1"/>
    </xf>
    <xf numFmtId="164" fontId="13" fillId="3" borderId="1" xfId="0" applyNumberFormat="1" applyFont="1" applyFill="1" applyBorder="1" applyAlignment="1">
      <alignment horizontal="center" vertical="center" wrapText="1"/>
    </xf>
    <xf numFmtId="164" fontId="10" fillId="3" borderId="1" xfId="0" applyNumberFormat="1" applyFont="1" applyFill="1" applyBorder="1" applyAlignment="1">
      <alignment horizontal="center" vertical="center" wrapText="1"/>
    </xf>
    <xf numFmtId="164" fontId="10" fillId="9" borderId="1" xfId="0" applyNumberFormat="1" applyFont="1" applyFill="1" applyBorder="1" applyAlignment="1">
      <alignment horizontal="center" vertical="center" wrapText="1"/>
    </xf>
    <xf numFmtId="164" fontId="13" fillId="3" borderId="2" xfId="0" applyNumberFormat="1" applyFont="1" applyFill="1" applyBorder="1" applyAlignment="1">
      <alignment horizontal="center" vertical="center" wrapText="1"/>
    </xf>
    <xf numFmtId="164" fontId="13" fillId="6" borderId="0" xfId="0" applyNumberFormat="1" applyFont="1" applyFill="1" applyBorder="1" applyAlignment="1">
      <alignment horizontal="center" vertical="center" wrapText="1"/>
    </xf>
    <xf numFmtId="164" fontId="13" fillId="6" borderId="2" xfId="0" applyNumberFormat="1" applyFont="1" applyFill="1" applyBorder="1" applyAlignment="1">
      <alignment horizontal="center" vertical="center" wrapText="1"/>
    </xf>
    <xf numFmtId="164" fontId="10" fillId="3" borderId="2" xfId="0" applyNumberFormat="1" applyFont="1" applyFill="1" applyBorder="1" applyAlignment="1">
      <alignment horizontal="center" vertical="center" wrapText="1"/>
    </xf>
    <xf numFmtId="164" fontId="13" fillId="10" borderId="2" xfId="0" applyNumberFormat="1" applyFont="1" applyFill="1" applyBorder="1" applyAlignment="1">
      <alignment horizontal="center" vertical="center" wrapText="1"/>
    </xf>
    <xf numFmtId="164" fontId="13" fillId="11" borderId="2" xfId="0" applyNumberFormat="1" applyFont="1" applyFill="1" applyBorder="1" applyAlignment="1">
      <alignment horizontal="center" vertical="center" wrapText="1"/>
    </xf>
    <xf numFmtId="164" fontId="10" fillId="10" borderId="2" xfId="0" applyNumberFormat="1" applyFont="1" applyFill="1" applyBorder="1" applyAlignment="1">
      <alignment horizontal="center" vertical="center" wrapText="1"/>
    </xf>
    <xf numFmtId="164" fontId="10" fillId="9" borderId="2" xfId="0" applyNumberFormat="1" applyFont="1" applyFill="1" applyBorder="1" applyAlignment="1">
      <alignment horizontal="center" vertical="center" wrapText="1"/>
    </xf>
    <xf numFmtId="164" fontId="1" fillId="0" borderId="0" xfId="0" applyNumberFormat="1" applyFont="1" applyAlignment="1">
      <alignment horizontal="center"/>
    </xf>
    <xf numFmtId="0" fontId="0" fillId="0" borderId="1" xfId="0" applyBorder="1" applyAlignment="1">
      <alignment horizontal="right"/>
    </xf>
    <xf numFmtId="0" fontId="11" fillId="11" borderId="1" xfId="0" applyFont="1" applyFill="1" applyBorder="1"/>
    <xf numFmtId="164" fontId="11" fillId="11" borderId="1" xfId="0" applyNumberFormat="1" applyFont="1" applyFill="1" applyBorder="1"/>
    <xf numFmtId="0" fontId="11" fillId="3" borderId="1" xfId="0" applyFont="1" applyFill="1" applyBorder="1"/>
    <xf numFmtId="164" fontId="11" fillId="3" borderId="1" xfId="0" applyNumberFormat="1" applyFont="1" applyFill="1" applyBorder="1"/>
    <xf numFmtId="0" fontId="0" fillId="9" borderId="1" xfId="0" applyFill="1" applyBorder="1"/>
    <xf numFmtId="164" fontId="0" fillId="9" borderId="1" xfId="0" applyNumberFormat="1" applyFill="1" applyBorder="1"/>
    <xf numFmtId="0" fontId="0" fillId="12" borderId="1" xfId="0" applyFill="1" applyBorder="1"/>
    <xf numFmtId="164" fontId="0" fillId="12" borderId="1" xfId="0" applyNumberFormat="1" applyFill="1" applyBorder="1"/>
    <xf numFmtId="0" fontId="1" fillId="0" borderId="0" xfId="0" applyFont="1" applyAlignment="1">
      <alignment vertical="center" wrapText="1"/>
    </xf>
    <xf numFmtId="0" fontId="1" fillId="13" borderId="1" xfId="0" applyFont="1" applyFill="1" applyBorder="1" applyAlignment="1">
      <alignment vertical="center" wrapText="1"/>
    </xf>
    <xf numFmtId="0" fontId="1" fillId="13" borderId="1" xfId="0" applyFont="1" applyFill="1" applyBorder="1" applyAlignment="1">
      <alignment horizontal="center" vertical="center" wrapText="1"/>
    </xf>
    <xf numFmtId="164" fontId="1" fillId="13" borderId="1" xfId="0" applyNumberFormat="1" applyFont="1" applyFill="1" applyBorder="1" applyAlignment="1">
      <alignment horizontal="center" vertical="center" wrapText="1"/>
    </xf>
    <xf numFmtId="0" fontId="0" fillId="0" borderId="1" xfId="0" applyBorder="1" applyAlignment="1">
      <alignment horizontal="left" vertical="center" wrapText="1"/>
    </xf>
    <xf numFmtId="0" fontId="0" fillId="0" borderId="3" xfId="0" applyBorder="1" applyAlignment="1">
      <alignment horizontal="left" vertical="center" wrapText="1"/>
    </xf>
    <xf numFmtId="0" fontId="0" fillId="0" borderId="5" xfId="0" applyBorder="1" applyAlignment="1">
      <alignment horizontal="left" vertical="center" wrapText="1"/>
    </xf>
    <xf numFmtId="0" fontId="0" fillId="0" borderId="4" xfId="0" applyBorder="1" applyAlignment="1">
      <alignment horizontal="left" vertical="center" wrapText="1"/>
    </xf>
    <xf numFmtId="0" fontId="2" fillId="2" borderId="2"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7" xfId="0" applyFont="1" applyFill="1" applyBorder="1" applyAlignment="1">
      <alignment horizontal="left" vertical="center" wrapText="1"/>
    </xf>
    <xf numFmtId="0" fontId="0" fillId="0" borderId="3" xfId="0" applyBorder="1" applyAlignment="1">
      <alignment horizontal="left" wrapText="1"/>
    </xf>
    <xf numFmtId="0" fontId="0" fillId="0" borderId="4" xfId="0" applyBorder="1" applyAlignment="1">
      <alignment horizontal="left" wrapText="1"/>
    </xf>
    <xf numFmtId="0" fontId="0" fillId="0" borderId="5" xfId="0" applyBorder="1" applyAlignment="1">
      <alignment horizontal="left" wrapText="1"/>
    </xf>
    <xf numFmtId="0" fontId="2" fillId="2" borderId="2" xfId="0" applyFont="1" applyFill="1" applyBorder="1" applyAlignment="1">
      <alignment vertical="center" wrapText="1"/>
    </xf>
    <xf numFmtId="0" fontId="2" fillId="2" borderId="6" xfId="0" applyFont="1" applyFill="1" applyBorder="1" applyAlignment="1">
      <alignment vertical="center" wrapText="1"/>
    </xf>
    <xf numFmtId="0" fontId="2" fillId="2" borderId="7" xfId="0" applyFont="1" applyFill="1" applyBorder="1" applyAlignment="1">
      <alignment vertical="center" wrapText="1"/>
    </xf>
    <xf numFmtId="0" fontId="0" fillId="0" borderId="1" xfId="0" applyBorder="1" applyAlignment="1">
      <alignment horizontal="left" vertical="center"/>
    </xf>
    <xf numFmtId="164" fontId="0" fillId="14" borderId="4" xfId="0" applyNumberFormat="1" applyFont="1" applyFill="1" applyBorder="1"/>
  </cellXfs>
  <cellStyles count="2">
    <cellStyle name="Normal" xfId="0" builtinId="0"/>
    <cellStyle name="Normal 2" xfId="1" xr:uid="{15FB4230-0759-4AD8-85E7-8EC8BA415FD9}"/>
  </cellStyles>
  <dxfs count="4">
    <dxf>
      <numFmt numFmtId="164" formatCode="0.0"/>
    </dxf>
    <dxf>
      <numFmt numFmtId="164" formatCode="0.0"/>
    </dxf>
    <dxf>
      <numFmt numFmtId="164" formatCode="0.0"/>
    </dxf>
    <dxf>
      <numFmt numFmtId="164" formatCode="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3.xml"/><Relationship Id="rId1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pivotCacheDefinition" Target="pivotCache/pivotCacheDefinition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[Datos RAKING Taller N°2-RMG190220.xlsx]ADOPCIÓN!TablaDinámica4</c:name>
    <c:fmtId val="1"/>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L"/>
        </a:p>
      </c:txPr>
    </c:title>
    <c:autoTitleDeleted val="0"/>
    <c:pivotFmts>
      <c:pivotFmt>
        <c:idx val="0"/>
        <c:spPr>
          <a:solidFill>
            <a:schemeClr val="accent1"/>
          </a:solidFill>
          <a:ln>
            <a:noFill/>
          </a:ln>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s-CL"/>
            </a:p>
          </c:txPr>
          <c:showLegendKey val="0"/>
          <c:showVal val="0"/>
          <c:showCatName val="0"/>
          <c:showSerName val="0"/>
          <c:showPercent val="0"/>
          <c:showBubbleSize val="0"/>
          <c:extLst>
            <c:ext xmlns:c15="http://schemas.microsoft.com/office/drawing/2012/chart" uri="{CE6537A1-D6FC-4f65-9D91-7224C49458BB}"/>
          </c:extLst>
        </c:dLbl>
      </c:pivotFmt>
      <c:pivotFmt>
        <c:idx val="1"/>
        <c:spPr>
          <a:solidFill>
            <a:schemeClr val="accent1"/>
          </a:solidFill>
          <a:ln>
            <a:noFill/>
          </a:ln>
          <a:effectLst/>
        </c:spPr>
        <c:marker>
          <c:symbol val="none"/>
        </c:marker>
      </c:pivotFmt>
    </c:pivotFmts>
    <c:plotArea>
      <c:layout/>
      <c:barChart>
        <c:barDir val="col"/>
        <c:grouping val="clustered"/>
        <c:varyColors val="0"/>
        <c:ser>
          <c:idx val="0"/>
          <c:order val="0"/>
          <c:tx>
            <c:strRef>
              <c:f>ADOPCIÓN!$B$3</c:f>
              <c:strCache>
                <c:ptCount val="1"/>
                <c:pt idx="0">
                  <c:v>Total</c:v>
                </c:pt>
              </c:strCache>
            </c:strRef>
          </c:tx>
          <c:spPr>
            <a:solidFill>
              <a:schemeClr val="accent1"/>
            </a:solidFill>
            <a:ln>
              <a:noFill/>
            </a:ln>
            <a:effectLst/>
          </c:spPr>
          <c:invertIfNegative val="0"/>
          <c:cat>
            <c:multiLvlStrRef>
              <c:f>ADOPCIÓN!$A$4:$A$22</c:f>
              <c:multiLvlStrCache>
                <c:ptCount val="13"/>
                <c:lvl>
                  <c:pt idx="0">
                    <c:v>Sustentabilidad de cadena de suministro</c:v>
                  </c:pt>
                  <c:pt idx="1">
                    <c:v>Viabilidad económica del negocio</c:v>
                  </c:pt>
                  <c:pt idx="2">
                    <c:v>Gestión de la Inocuidad y Trazabilidad </c:v>
                  </c:pt>
                  <c:pt idx="3">
                    <c:v>Código de ética</c:v>
                  </c:pt>
                  <c:pt idx="4">
                    <c:v>Aseguramiento de la sanidad y bienestar animal</c:v>
                  </c:pt>
                  <c:pt idx="5">
                    <c:v>Gestión de emisiones de GEI</c:v>
                  </c:pt>
                  <c:pt idx="6">
                    <c:v>Gestión de residuos</c:v>
                  </c:pt>
                  <c:pt idx="7">
                    <c:v>Gestión del agua</c:v>
                  </c:pt>
                  <c:pt idx="8">
                    <c:v>Gestión Energética</c:v>
                  </c:pt>
                  <c:pt idx="9">
                    <c:v>Manejo y Aplicación de Agroquímicos</c:v>
                  </c:pt>
                  <c:pt idx="10">
                    <c:v>Preservación de la Biodiversidad y de los Ecosistemas</c:v>
                  </c:pt>
                  <c:pt idx="11">
                    <c:v>Gestión de Comunidades</c:v>
                  </c:pt>
                  <c:pt idx="12">
                    <c:v>Respeto de los Derechos Humanos, Condiciones de Trabajo y Protección Social</c:v>
                  </c:pt>
                </c:lvl>
                <c:lvl>
                  <c:pt idx="0">
                    <c:v>ADMINISTRACION</c:v>
                  </c:pt>
                  <c:pt idx="2">
                    <c:v>CALIDAD</c:v>
                  </c:pt>
                  <c:pt idx="3">
                    <c:v>ETICA</c:v>
                  </c:pt>
                  <c:pt idx="4">
                    <c:v>MEDIO AMBIENTE</c:v>
                  </c:pt>
                  <c:pt idx="11">
                    <c:v>SOCIAL</c:v>
                  </c:pt>
                </c:lvl>
              </c:multiLvlStrCache>
            </c:multiLvlStrRef>
          </c:cat>
          <c:val>
            <c:numRef>
              <c:f>ADOPCIÓN!$B$4:$B$22</c:f>
              <c:numCache>
                <c:formatCode>General</c:formatCode>
                <c:ptCount val="13"/>
                <c:pt idx="0">
                  <c:v>1.25</c:v>
                </c:pt>
                <c:pt idx="1">
                  <c:v>2.3333333333333335</c:v>
                </c:pt>
                <c:pt idx="2">
                  <c:v>3</c:v>
                </c:pt>
                <c:pt idx="3">
                  <c:v>2.125</c:v>
                </c:pt>
                <c:pt idx="4">
                  <c:v>2.5499999999999998</c:v>
                </c:pt>
                <c:pt idx="5">
                  <c:v>1</c:v>
                </c:pt>
                <c:pt idx="6">
                  <c:v>2.25</c:v>
                </c:pt>
                <c:pt idx="7">
                  <c:v>2.25</c:v>
                </c:pt>
                <c:pt idx="8">
                  <c:v>1</c:v>
                </c:pt>
                <c:pt idx="9">
                  <c:v>2</c:v>
                </c:pt>
                <c:pt idx="10">
                  <c:v>1</c:v>
                </c:pt>
                <c:pt idx="11">
                  <c:v>1</c:v>
                </c:pt>
                <c:pt idx="12">
                  <c:v>1.625</c:v>
                </c:pt>
              </c:numCache>
            </c:numRef>
          </c:val>
          <c:extLst>
            <c:ext xmlns:c16="http://schemas.microsoft.com/office/drawing/2014/chart" uri="{C3380CC4-5D6E-409C-BE32-E72D297353CC}">
              <c16:uniqueId val="{00000000-0ACB-413B-BA3D-9298BFF31C2B}"/>
            </c:ext>
          </c:extLst>
        </c:ser>
        <c:dLbls>
          <c:showLegendKey val="0"/>
          <c:showVal val="0"/>
          <c:showCatName val="0"/>
          <c:showSerName val="0"/>
          <c:showPercent val="0"/>
          <c:showBubbleSize val="0"/>
        </c:dLbls>
        <c:gapWidth val="219"/>
        <c:overlap val="-27"/>
        <c:axId val="647178671"/>
        <c:axId val="507418367"/>
      </c:barChart>
      <c:catAx>
        <c:axId val="64717867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507418367"/>
        <c:crosses val="autoZero"/>
        <c:auto val="1"/>
        <c:lblAlgn val="ctr"/>
        <c:lblOffset val="100"/>
        <c:noMultiLvlLbl val="0"/>
      </c:catAx>
      <c:valAx>
        <c:axId val="507418367"/>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647178671"/>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[Datos RAKING Taller N°2-RMG190220.xlsx]TABLA RANKING!TablaDinámica6</c:name>
    <c:fmtId val="0"/>
  </c:pivotSource>
  <c:chart>
    <c:title>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es-CL"/>
        </a:p>
      </c:txPr>
    </c:title>
    <c:autoTitleDeleted val="0"/>
    <c:pivotFmts>
      <c:pivotFmt>
        <c:idx val="0"/>
        <c:spPr>
          <a:solidFill>
            <a:schemeClr val="accent1"/>
          </a:solidFill>
          <a:ln>
            <a:noFill/>
          </a:ln>
          <a:effectLst/>
        </c:spPr>
        <c:marker>
          <c:symbol val="none"/>
        </c:marker>
      </c:pivotFmt>
    </c:pivotFmts>
    <c:plotArea>
      <c:layout/>
      <c:barChart>
        <c:barDir val="col"/>
        <c:grouping val="clustered"/>
        <c:varyColors val="0"/>
        <c:ser>
          <c:idx val="0"/>
          <c:order val="0"/>
          <c:tx>
            <c:strRef>
              <c:f>'TABLA RANKING'!$B$3</c:f>
              <c:strCache>
                <c:ptCount val="1"/>
                <c:pt idx="0">
                  <c:v>Total</c:v>
                </c:pt>
              </c:strCache>
            </c:strRef>
          </c:tx>
          <c:spPr>
            <a:solidFill>
              <a:schemeClr val="accent1"/>
            </a:solidFill>
            <a:ln>
              <a:noFill/>
            </a:ln>
            <a:effectLst/>
          </c:spPr>
          <c:invertIfNegative val="0"/>
          <c:cat>
            <c:multiLvlStrRef>
              <c:f>'TABLA RANKING'!$A$4:$A$35</c:f>
              <c:multiLvlStrCache>
                <c:ptCount val="26"/>
                <c:lvl>
                  <c:pt idx="0">
                    <c:v>Adopción de criterios de sustentabilidad por parte de proveedores</c:v>
                  </c:pt>
                  <c:pt idx="1">
                    <c:v>Buenas prácticas de competencia justa</c:v>
                  </c:pt>
                  <c:pt idx="2">
                    <c:v>Eficiencia productiva</c:v>
                  </c:pt>
                  <c:pt idx="3">
                    <c:v>Plan de Sustentabilidad / Mejora Continua</c:v>
                  </c:pt>
                  <c:pt idx="4">
                    <c:v>Sistemas de Gestión de Calidad</c:v>
                  </c:pt>
                  <c:pt idx="5">
                    <c:v>Trazabilidad</c:v>
                  </c:pt>
                  <c:pt idx="6">
                    <c:v>Cumplimiento legal ambiental, inocuidad, laboral y de tenencia</c:v>
                  </c:pt>
                  <c:pt idx="7">
                    <c:v>Prácticas de antcorrupción y soborno</c:v>
                  </c:pt>
                  <c:pt idx="8">
                    <c:v>Alimentación</c:v>
                  </c:pt>
                  <c:pt idx="9">
                    <c:v>Bienestar animal</c:v>
                  </c:pt>
                  <c:pt idx="10">
                    <c:v>Bioseguridad</c:v>
                  </c:pt>
                  <c:pt idx="11">
                    <c:v>Control de plagas y malezas</c:v>
                  </c:pt>
                  <c:pt idx="12">
                    <c:v>Eficiencia Energética y uso de ERNC</c:v>
                  </c:pt>
                  <c:pt idx="13">
                    <c:v>Gestión de emisiones de GEI</c:v>
                  </c:pt>
                  <c:pt idx="14">
                    <c:v>Gestión de residuos sólidos</c:v>
                  </c:pt>
                  <c:pt idx="15">
                    <c:v>Gestión del agua</c:v>
                  </c:pt>
                  <c:pt idx="16">
                    <c:v>Manejo de sustancias químicas</c:v>
                  </c:pt>
                  <c:pt idx="17">
                    <c:v>Medicación animal</c:v>
                  </c:pt>
                  <c:pt idx="18">
                    <c:v>Olores</c:v>
                  </c:pt>
                  <c:pt idx="19">
                    <c:v>Plan de Gestión de Biodiversidad</c:v>
                  </c:pt>
                  <c:pt idx="20">
                    <c:v>Ruido</c:v>
                  </c:pt>
                  <c:pt idx="21">
                    <c:v>Transporte de animales</c:v>
                  </c:pt>
                  <c:pt idx="22">
                    <c:v>Tratamiento de purines</c:v>
                  </c:pt>
                  <c:pt idx="23">
                    <c:v>Condiciones Laborales, Protección Social y Capacitación</c:v>
                  </c:pt>
                  <c:pt idx="24">
                    <c:v>Equidad de Género</c:v>
                  </c:pt>
                  <c:pt idx="25">
                    <c:v>Plan de Relacionamiento Comunitario</c:v>
                  </c:pt>
                </c:lvl>
                <c:lvl>
                  <c:pt idx="0">
                    <c:v>ADMINISTRACION</c:v>
                  </c:pt>
                  <c:pt idx="4">
                    <c:v>CALIDAD</c:v>
                  </c:pt>
                  <c:pt idx="6">
                    <c:v>ETICA</c:v>
                  </c:pt>
                  <c:pt idx="8">
                    <c:v>MEDIO AMBIENTE</c:v>
                  </c:pt>
                  <c:pt idx="23">
                    <c:v>SOCIAL</c:v>
                  </c:pt>
                </c:lvl>
              </c:multiLvlStrCache>
            </c:multiLvlStrRef>
          </c:cat>
          <c:val>
            <c:numRef>
              <c:f>'TABLA RANKING'!$B$4:$B$35</c:f>
              <c:numCache>
                <c:formatCode>0.0</c:formatCode>
                <c:ptCount val="26"/>
                <c:pt idx="0">
                  <c:v>4.5009040832519531</c:v>
                </c:pt>
                <c:pt idx="1">
                  <c:v>3.4136284722222214</c:v>
                </c:pt>
                <c:pt idx="2">
                  <c:v>11.53125</c:v>
                </c:pt>
                <c:pt idx="3">
                  <c:v>11</c:v>
                </c:pt>
                <c:pt idx="4">
                  <c:v>3.9553920000000002</c:v>
                </c:pt>
                <c:pt idx="5">
                  <c:v>13.53515625</c:v>
                </c:pt>
                <c:pt idx="6">
                  <c:v>5.87890625</c:v>
                </c:pt>
                <c:pt idx="7">
                  <c:v>10.387195587158203</c:v>
                </c:pt>
                <c:pt idx="8">
                  <c:v>3.9553920000000002</c:v>
                </c:pt>
                <c:pt idx="9">
                  <c:v>17.303890228271484</c:v>
                </c:pt>
                <c:pt idx="10">
                  <c:v>4.23828125</c:v>
                </c:pt>
                <c:pt idx="11">
                  <c:v>9</c:v>
                </c:pt>
                <c:pt idx="12">
                  <c:v>4.9680000000000009</c:v>
                </c:pt>
                <c:pt idx="13">
                  <c:v>4.8611111111111116</c:v>
                </c:pt>
                <c:pt idx="14">
                  <c:v>10.78125</c:v>
                </c:pt>
                <c:pt idx="15">
                  <c:v>15.247058868408203</c:v>
                </c:pt>
                <c:pt idx="16">
                  <c:v>8.7359999999999989</c:v>
                </c:pt>
                <c:pt idx="17">
                  <c:v>8</c:v>
                </c:pt>
                <c:pt idx="18">
                  <c:v>3.9553920000000002</c:v>
                </c:pt>
                <c:pt idx="19">
                  <c:v>3.287109375</c:v>
                </c:pt>
                <c:pt idx="20">
                  <c:v>7.92</c:v>
                </c:pt>
                <c:pt idx="21">
                  <c:v>12.98828125</c:v>
                </c:pt>
                <c:pt idx="22">
                  <c:v>8.3007812500000018</c:v>
                </c:pt>
                <c:pt idx="23">
                  <c:v>17.704090118408203</c:v>
                </c:pt>
                <c:pt idx="24">
                  <c:v>6.3103298611111125</c:v>
                </c:pt>
                <c:pt idx="25">
                  <c:v>4.9680000000000009</c:v>
                </c:pt>
              </c:numCache>
            </c:numRef>
          </c:val>
          <c:extLst>
            <c:ext xmlns:c16="http://schemas.microsoft.com/office/drawing/2014/chart" uri="{C3380CC4-5D6E-409C-BE32-E72D297353CC}">
              <c16:uniqueId val="{00000000-090F-4CC1-BE8F-CD4E9B112F5D}"/>
            </c:ext>
          </c:extLst>
        </c:ser>
        <c:dLbls>
          <c:showLegendKey val="0"/>
          <c:showVal val="0"/>
          <c:showCatName val="0"/>
          <c:showSerName val="0"/>
          <c:showPercent val="0"/>
          <c:showBubbleSize val="0"/>
        </c:dLbls>
        <c:gapWidth val="219"/>
        <c:overlap val="-27"/>
        <c:axId val="501937791"/>
        <c:axId val="507425855"/>
      </c:barChart>
      <c:catAx>
        <c:axId val="501937791"/>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507425855"/>
        <c:crosses val="autoZero"/>
        <c:auto val="1"/>
        <c:lblAlgn val="ctr"/>
        <c:lblOffset val="100"/>
        <c:noMultiLvlLbl val="0"/>
      </c:catAx>
      <c:valAx>
        <c:axId val="507425855"/>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501937791"/>
        <c:crosses val="autoZero"/>
        <c:crossBetween val="between"/>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[Datos RAKING Taller N°2-RMG190220.xlsx]RANKING IMPACTO!TablaDinámica10</c:name>
    <c:fmtId val="0"/>
  </c:pivotSource>
  <c:chart>
    <c:autoTitleDeleted val="0"/>
    <c:pivotFmts>
      <c:pivotFmt>
        <c:idx val="0"/>
        <c:spPr>
          <a:solidFill>
            <a:schemeClr val="accent1"/>
          </a:solidFill>
          <a:ln>
            <a:noFill/>
          </a:ln>
          <a:effectLst/>
        </c:spPr>
        <c:marker>
          <c:symbol val="none"/>
        </c:marker>
      </c:pivotFmt>
      <c:pivotFmt>
        <c:idx val="1"/>
        <c:spPr>
          <a:solidFill>
            <a:schemeClr val="accent1"/>
          </a:solidFill>
          <a:ln>
            <a:noFill/>
          </a:ln>
          <a:effectLst/>
        </c:spPr>
        <c:marker>
          <c:symbol val="none"/>
        </c:marker>
      </c:pivotFmt>
    </c:pivotFmts>
    <c:plotArea>
      <c:layout/>
      <c:areaChart>
        <c:grouping val="standard"/>
        <c:varyColors val="0"/>
        <c:ser>
          <c:idx val="0"/>
          <c:order val="0"/>
          <c:tx>
            <c:strRef>
              <c:f>'RANKING IMPACTO'!$B$3</c:f>
              <c:strCache>
                <c:ptCount val="1"/>
                <c:pt idx="0">
                  <c:v>Promedio de RANKING</c:v>
                </c:pt>
              </c:strCache>
            </c:strRef>
          </c:tx>
          <c:spPr>
            <a:solidFill>
              <a:schemeClr val="accent1"/>
            </a:solidFill>
            <a:ln>
              <a:noFill/>
            </a:ln>
            <a:effectLst/>
          </c:spPr>
          <c:cat>
            <c:multiLvlStrRef>
              <c:f>'RANKING IMPACTO'!$A$4:$A$35</c:f>
              <c:multiLvlStrCache>
                <c:ptCount val="26"/>
                <c:lvl>
                  <c:pt idx="0">
                    <c:v>Adopción de criterios de sustentabilidad por parte de proveedores</c:v>
                  </c:pt>
                  <c:pt idx="1">
                    <c:v>Buenas prácticas de competencia justa</c:v>
                  </c:pt>
                  <c:pt idx="2">
                    <c:v>Eficiencia productiva</c:v>
                  </c:pt>
                  <c:pt idx="3">
                    <c:v>Plan de Sustentabilidad / Mejora Continua</c:v>
                  </c:pt>
                  <c:pt idx="4">
                    <c:v>Sistemas de Gestión de Calidad</c:v>
                  </c:pt>
                  <c:pt idx="5">
                    <c:v>Trazabilidad</c:v>
                  </c:pt>
                  <c:pt idx="6">
                    <c:v>Cumplimiento legal ambiental, inocuidad, laboral y de tenencia</c:v>
                  </c:pt>
                  <c:pt idx="7">
                    <c:v>Prácticas de antcorrupción y soborno</c:v>
                  </c:pt>
                  <c:pt idx="8">
                    <c:v>Alimentación</c:v>
                  </c:pt>
                  <c:pt idx="9">
                    <c:v>Bienestar animal</c:v>
                  </c:pt>
                  <c:pt idx="10">
                    <c:v>Bioseguridad</c:v>
                  </c:pt>
                  <c:pt idx="11">
                    <c:v>Control de plagas y malezas</c:v>
                  </c:pt>
                  <c:pt idx="12">
                    <c:v>Eficiencia Energética y uso de ERNC</c:v>
                  </c:pt>
                  <c:pt idx="13">
                    <c:v>Gestión de emisiones de GEI</c:v>
                  </c:pt>
                  <c:pt idx="14">
                    <c:v>Gestión de residuos sólidos</c:v>
                  </c:pt>
                  <c:pt idx="15">
                    <c:v>Gestión del agua</c:v>
                  </c:pt>
                  <c:pt idx="16">
                    <c:v>Manejo de sustancias químicas</c:v>
                  </c:pt>
                  <c:pt idx="17">
                    <c:v>Medicación animal</c:v>
                  </c:pt>
                  <c:pt idx="18">
                    <c:v>Olores</c:v>
                  </c:pt>
                  <c:pt idx="19">
                    <c:v>Plan de Gestión de Biodiversidad</c:v>
                  </c:pt>
                  <c:pt idx="20">
                    <c:v>Ruido</c:v>
                  </c:pt>
                  <c:pt idx="21">
                    <c:v>Transporte de animales</c:v>
                  </c:pt>
                  <c:pt idx="22">
                    <c:v>Tratamiento de purines</c:v>
                  </c:pt>
                  <c:pt idx="23">
                    <c:v>Condiciones Laborales, Protección Social y Capacitación</c:v>
                  </c:pt>
                  <c:pt idx="24">
                    <c:v>Equidad de Género</c:v>
                  </c:pt>
                  <c:pt idx="25">
                    <c:v>Plan de Relacionamiento Comunitario</c:v>
                  </c:pt>
                </c:lvl>
                <c:lvl>
                  <c:pt idx="0">
                    <c:v>ADMINISTRACION</c:v>
                  </c:pt>
                  <c:pt idx="4">
                    <c:v>CALIDAD</c:v>
                  </c:pt>
                  <c:pt idx="6">
                    <c:v>ETICA</c:v>
                  </c:pt>
                  <c:pt idx="8">
                    <c:v>MEDIO AMBIENTE</c:v>
                  </c:pt>
                  <c:pt idx="23">
                    <c:v>SOCIAL</c:v>
                  </c:pt>
                </c:lvl>
              </c:multiLvlStrCache>
            </c:multiLvlStrRef>
          </c:cat>
          <c:val>
            <c:numRef>
              <c:f>'RANKING IMPACTO'!$B$4:$B$35</c:f>
              <c:numCache>
                <c:formatCode>0.0</c:formatCode>
                <c:ptCount val="26"/>
                <c:pt idx="0">
                  <c:v>4.5009040832519531</c:v>
                </c:pt>
                <c:pt idx="1">
                  <c:v>3.4136284722222214</c:v>
                </c:pt>
                <c:pt idx="2">
                  <c:v>11.53125</c:v>
                </c:pt>
                <c:pt idx="3">
                  <c:v>11</c:v>
                </c:pt>
                <c:pt idx="4">
                  <c:v>3.9553920000000002</c:v>
                </c:pt>
                <c:pt idx="5">
                  <c:v>13.53515625</c:v>
                </c:pt>
                <c:pt idx="6">
                  <c:v>5.87890625</c:v>
                </c:pt>
                <c:pt idx="7">
                  <c:v>10.387195587158203</c:v>
                </c:pt>
                <c:pt idx="8">
                  <c:v>3.9553920000000002</c:v>
                </c:pt>
                <c:pt idx="9">
                  <c:v>17.303890228271484</c:v>
                </c:pt>
                <c:pt idx="10">
                  <c:v>4.23828125</c:v>
                </c:pt>
                <c:pt idx="11">
                  <c:v>9</c:v>
                </c:pt>
                <c:pt idx="12">
                  <c:v>4.9680000000000009</c:v>
                </c:pt>
                <c:pt idx="13">
                  <c:v>4.8611111111111116</c:v>
                </c:pt>
                <c:pt idx="14">
                  <c:v>10.78125</c:v>
                </c:pt>
                <c:pt idx="15">
                  <c:v>15.247058868408203</c:v>
                </c:pt>
                <c:pt idx="16">
                  <c:v>8.7359999999999989</c:v>
                </c:pt>
                <c:pt idx="17">
                  <c:v>8</c:v>
                </c:pt>
                <c:pt idx="18">
                  <c:v>3.9553920000000002</c:v>
                </c:pt>
                <c:pt idx="19">
                  <c:v>3.287109375</c:v>
                </c:pt>
                <c:pt idx="20">
                  <c:v>7.92</c:v>
                </c:pt>
                <c:pt idx="21">
                  <c:v>12.98828125</c:v>
                </c:pt>
                <c:pt idx="22">
                  <c:v>8.3007812500000018</c:v>
                </c:pt>
                <c:pt idx="23">
                  <c:v>17.704090118408203</c:v>
                </c:pt>
                <c:pt idx="24">
                  <c:v>6.3103298611111125</c:v>
                </c:pt>
                <c:pt idx="25">
                  <c:v>4.9680000000000009</c:v>
                </c:pt>
              </c:numCache>
            </c:numRef>
          </c:val>
          <c:extLst>
            <c:ext xmlns:c16="http://schemas.microsoft.com/office/drawing/2014/chart" uri="{C3380CC4-5D6E-409C-BE32-E72D297353CC}">
              <c16:uniqueId val="{00000000-392C-4E39-AC5E-5FD5CF1720FD}"/>
            </c:ext>
          </c:extLst>
        </c:ser>
        <c:ser>
          <c:idx val="1"/>
          <c:order val="1"/>
          <c:tx>
            <c:strRef>
              <c:f>'RANKING IMPACTO'!$C$3</c:f>
              <c:strCache>
                <c:ptCount val="1"/>
                <c:pt idx="0">
                  <c:v>Promedio de Impacto</c:v>
                </c:pt>
              </c:strCache>
            </c:strRef>
          </c:tx>
          <c:spPr>
            <a:solidFill>
              <a:schemeClr val="accent2"/>
            </a:solidFill>
            <a:ln>
              <a:noFill/>
            </a:ln>
            <a:effectLst/>
          </c:spPr>
          <c:cat>
            <c:multiLvlStrRef>
              <c:f>'RANKING IMPACTO'!$A$4:$A$35</c:f>
              <c:multiLvlStrCache>
                <c:ptCount val="26"/>
                <c:lvl>
                  <c:pt idx="0">
                    <c:v>Adopción de criterios de sustentabilidad por parte de proveedores</c:v>
                  </c:pt>
                  <c:pt idx="1">
                    <c:v>Buenas prácticas de competencia justa</c:v>
                  </c:pt>
                  <c:pt idx="2">
                    <c:v>Eficiencia productiva</c:v>
                  </c:pt>
                  <c:pt idx="3">
                    <c:v>Plan de Sustentabilidad / Mejora Continua</c:v>
                  </c:pt>
                  <c:pt idx="4">
                    <c:v>Sistemas de Gestión de Calidad</c:v>
                  </c:pt>
                  <c:pt idx="5">
                    <c:v>Trazabilidad</c:v>
                  </c:pt>
                  <c:pt idx="6">
                    <c:v>Cumplimiento legal ambiental, inocuidad, laboral y de tenencia</c:v>
                  </c:pt>
                  <c:pt idx="7">
                    <c:v>Prácticas de antcorrupción y soborno</c:v>
                  </c:pt>
                  <c:pt idx="8">
                    <c:v>Alimentación</c:v>
                  </c:pt>
                  <c:pt idx="9">
                    <c:v>Bienestar animal</c:v>
                  </c:pt>
                  <c:pt idx="10">
                    <c:v>Bioseguridad</c:v>
                  </c:pt>
                  <c:pt idx="11">
                    <c:v>Control de plagas y malezas</c:v>
                  </c:pt>
                  <c:pt idx="12">
                    <c:v>Eficiencia Energética y uso de ERNC</c:v>
                  </c:pt>
                  <c:pt idx="13">
                    <c:v>Gestión de emisiones de GEI</c:v>
                  </c:pt>
                  <c:pt idx="14">
                    <c:v>Gestión de residuos sólidos</c:v>
                  </c:pt>
                  <c:pt idx="15">
                    <c:v>Gestión del agua</c:v>
                  </c:pt>
                  <c:pt idx="16">
                    <c:v>Manejo de sustancias químicas</c:v>
                  </c:pt>
                  <c:pt idx="17">
                    <c:v>Medicación animal</c:v>
                  </c:pt>
                  <c:pt idx="18">
                    <c:v>Olores</c:v>
                  </c:pt>
                  <c:pt idx="19">
                    <c:v>Plan de Gestión de Biodiversidad</c:v>
                  </c:pt>
                  <c:pt idx="20">
                    <c:v>Ruido</c:v>
                  </c:pt>
                  <c:pt idx="21">
                    <c:v>Transporte de animales</c:v>
                  </c:pt>
                  <c:pt idx="22">
                    <c:v>Tratamiento de purines</c:v>
                  </c:pt>
                  <c:pt idx="23">
                    <c:v>Condiciones Laborales, Protección Social y Capacitación</c:v>
                  </c:pt>
                  <c:pt idx="24">
                    <c:v>Equidad de Género</c:v>
                  </c:pt>
                  <c:pt idx="25">
                    <c:v>Plan de Relacionamiento Comunitario</c:v>
                  </c:pt>
                </c:lvl>
                <c:lvl>
                  <c:pt idx="0">
                    <c:v>ADMINISTRACION</c:v>
                  </c:pt>
                  <c:pt idx="4">
                    <c:v>CALIDAD</c:v>
                  </c:pt>
                  <c:pt idx="6">
                    <c:v>ETICA</c:v>
                  </c:pt>
                  <c:pt idx="8">
                    <c:v>MEDIO AMBIENTE</c:v>
                  </c:pt>
                  <c:pt idx="23">
                    <c:v>SOCIAL</c:v>
                  </c:pt>
                </c:lvl>
              </c:multiLvlStrCache>
            </c:multiLvlStrRef>
          </c:cat>
          <c:val>
            <c:numRef>
              <c:f>'RANKING IMPACTO'!$C$4:$C$35</c:f>
              <c:numCache>
                <c:formatCode>0.0</c:formatCode>
                <c:ptCount val="26"/>
                <c:pt idx="0">
                  <c:v>2.58203125</c:v>
                </c:pt>
                <c:pt idx="1">
                  <c:v>2.520833333333333</c:v>
                </c:pt>
                <c:pt idx="2">
                  <c:v>2.5625</c:v>
                </c:pt>
                <c:pt idx="3">
                  <c:v>2.75</c:v>
                </c:pt>
                <c:pt idx="4">
                  <c:v>2.6160000000000001</c:v>
                </c:pt>
                <c:pt idx="5">
                  <c:v>2.1875</c:v>
                </c:pt>
                <c:pt idx="6">
                  <c:v>2.6875</c:v>
                </c:pt>
                <c:pt idx="7">
                  <c:v>2.45703125</c:v>
                </c:pt>
                <c:pt idx="8">
                  <c:v>2.6160000000000001</c:v>
                </c:pt>
                <c:pt idx="9">
                  <c:v>2.37109375</c:v>
                </c:pt>
                <c:pt idx="10">
                  <c:v>1.9375</c:v>
                </c:pt>
                <c:pt idx="11">
                  <c:v>1</c:v>
                </c:pt>
                <c:pt idx="12">
                  <c:v>2.7600000000000002</c:v>
                </c:pt>
                <c:pt idx="13">
                  <c:v>2.0833333333333335</c:v>
                </c:pt>
                <c:pt idx="14">
                  <c:v>2.875</c:v>
                </c:pt>
                <c:pt idx="15">
                  <c:v>2.83203125</c:v>
                </c:pt>
                <c:pt idx="16">
                  <c:v>1.56</c:v>
                </c:pt>
                <c:pt idx="17">
                  <c:v>2</c:v>
                </c:pt>
                <c:pt idx="18">
                  <c:v>2.6160000000000001</c:v>
                </c:pt>
                <c:pt idx="19">
                  <c:v>1.59375</c:v>
                </c:pt>
                <c:pt idx="20">
                  <c:v>1.2</c:v>
                </c:pt>
                <c:pt idx="21">
                  <c:v>2.7708333333333335</c:v>
                </c:pt>
                <c:pt idx="22">
                  <c:v>2.604166666666667</c:v>
                </c:pt>
                <c:pt idx="23">
                  <c:v>2.70703125</c:v>
                </c:pt>
                <c:pt idx="24">
                  <c:v>1.3958333333333335</c:v>
                </c:pt>
                <c:pt idx="25">
                  <c:v>2.7600000000000002</c:v>
                </c:pt>
              </c:numCache>
            </c:numRef>
          </c:val>
          <c:extLst>
            <c:ext xmlns:c16="http://schemas.microsoft.com/office/drawing/2014/chart" uri="{C3380CC4-5D6E-409C-BE32-E72D297353CC}">
              <c16:uniqueId val="{00000001-392C-4E39-AC5E-5FD5CF1720FD}"/>
            </c:ext>
          </c:extLst>
        </c:ser>
        <c:dLbls>
          <c:showLegendKey val="0"/>
          <c:showVal val="0"/>
          <c:showCatName val="0"/>
          <c:showSerName val="0"/>
          <c:showPercent val="0"/>
          <c:showBubbleSize val="0"/>
        </c:dLbls>
        <c:axId val="636957839"/>
        <c:axId val="722756447"/>
      </c:areaChart>
      <c:catAx>
        <c:axId val="636957839"/>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722756447"/>
        <c:crosses val="autoZero"/>
        <c:auto val="1"/>
        <c:lblAlgn val="ctr"/>
        <c:lblOffset val="100"/>
        <c:noMultiLvlLbl val="0"/>
      </c:catAx>
      <c:valAx>
        <c:axId val="722756447"/>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crossAx val="636957839"/>
        <c:crosses val="autoZero"/>
        <c:crossBetween val="midCat"/>
      </c:valAx>
      <c:spPr>
        <a:no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s-CL"/>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s-CL"/>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7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ln w="9525" cap="flat" cmpd="sng" algn="ctr">
        <a:solidFill>
          <a:schemeClr val="tx1">
            <a:lumMod val="15000"/>
            <a:lumOff val="85000"/>
          </a:schemeClr>
        </a:solidFill>
        <a:round/>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_rels/drawing4.xml.rels><?xml version="1.0" encoding="UTF-8" standalone="yes"?>
<Relationships xmlns="http://schemas.openxmlformats.org/package/2006/relationships"><Relationship Id="rId1" Type="http://schemas.openxmlformats.org/officeDocument/2006/relationships/chart" Target="../charts/chart3.xml"/></Relationships>
</file>

<file path=xl/drawings/drawing1.xml><?xml version="1.0" encoding="utf-8"?>
<xdr:wsDr xmlns:xdr="http://schemas.openxmlformats.org/drawingml/2006/spreadsheetDrawing" xmlns:a="http://schemas.openxmlformats.org/drawingml/2006/main">
  <xdr:twoCellAnchor>
    <xdr:from>
      <xdr:col>59</xdr:col>
      <xdr:colOff>0</xdr:colOff>
      <xdr:row>0</xdr:row>
      <xdr:rowOff>120650</xdr:rowOff>
    </xdr:from>
    <xdr:to>
      <xdr:col>59</xdr:col>
      <xdr:colOff>0</xdr:colOff>
      <xdr:row>0</xdr:row>
      <xdr:rowOff>882650</xdr:rowOff>
    </xdr:to>
    <xdr:sp macro="" textlink="">
      <xdr:nvSpPr>
        <xdr:cNvPr id="4" name="Flecha: hacia arriba 3">
          <a:extLst>
            <a:ext uri="{FF2B5EF4-FFF2-40B4-BE49-F238E27FC236}">
              <a16:creationId xmlns:a16="http://schemas.microsoft.com/office/drawing/2014/main" id="{EA68C824-ADAA-4957-81D8-728D60A80435}"/>
            </a:ext>
          </a:extLst>
        </xdr:cNvPr>
        <xdr:cNvSpPr/>
      </xdr:nvSpPr>
      <xdr:spPr>
        <a:xfrm>
          <a:off x="67598925" y="120650"/>
          <a:ext cx="0" cy="762000"/>
        </a:xfrm>
        <a:prstGeom prst="upArrow">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t"/>
        <a:lstStyle/>
        <a:p>
          <a:pPr algn="l"/>
          <a:endParaRPr lang="es-CL"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285751</xdr:colOff>
      <xdr:row>1</xdr:row>
      <xdr:rowOff>180975</xdr:rowOff>
    </xdr:from>
    <xdr:to>
      <xdr:col>10</xdr:col>
      <xdr:colOff>19050</xdr:colOff>
      <xdr:row>14</xdr:row>
      <xdr:rowOff>180974</xdr:rowOff>
    </xdr:to>
    <xdr:graphicFrame macro="">
      <xdr:nvGraphicFramePr>
        <xdr:cNvPr id="3" name="Gráfico 2">
          <a:extLst>
            <a:ext uri="{FF2B5EF4-FFF2-40B4-BE49-F238E27FC236}">
              <a16:creationId xmlns:a16="http://schemas.microsoft.com/office/drawing/2014/main" id="{6EF982D7-B7F3-44F3-BC8D-7F99C7949B8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2</xdr:col>
      <xdr:colOff>104774</xdr:colOff>
      <xdr:row>0</xdr:row>
      <xdr:rowOff>0</xdr:rowOff>
    </xdr:from>
    <xdr:to>
      <xdr:col>14</xdr:col>
      <xdr:colOff>171450</xdr:colOff>
      <xdr:row>17</xdr:row>
      <xdr:rowOff>4763</xdr:rowOff>
    </xdr:to>
    <xdr:graphicFrame macro="">
      <xdr:nvGraphicFramePr>
        <xdr:cNvPr id="2" name="Gráfico 1">
          <a:extLst>
            <a:ext uri="{FF2B5EF4-FFF2-40B4-BE49-F238E27FC236}">
              <a16:creationId xmlns:a16="http://schemas.microsoft.com/office/drawing/2014/main" id="{D2925F19-7E2D-4138-A5A3-3075888D964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4</xdr:col>
      <xdr:colOff>171450</xdr:colOff>
      <xdr:row>14</xdr:row>
      <xdr:rowOff>119062</xdr:rowOff>
    </xdr:from>
    <xdr:to>
      <xdr:col>13</xdr:col>
      <xdr:colOff>352425</xdr:colOff>
      <xdr:row>29</xdr:row>
      <xdr:rowOff>4762</xdr:rowOff>
    </xdr:to>
    <xdr:graphicFrame macro="">
      <xdr:nvGraphicFramePr>
        <xdr:cNvPr id="2" name="Gráfico 1">
          <a:extLst>
            <a:ext uri="{FF2B5EF4-FFF2-40B4-BE49-F238E27FC236}">
              <a16:creationId xmlns:a16="http://schemas.microsoft.com/office/drawing/2014/main" id="{C74A8738-0E37-4456-AB60-52599B9C617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21</xdr:col>
      <xdr:colOff>1095375</xdr:colOff>
      <xdr:row>0</xdr:row>
      <xdr:rowOff>111125</xdr:rowOff>
    </xdr:from>
    <xdr:to>
      <xdr:col>21</xdr:col>
      <xdr:colOff>2254250</xdr:colOff>
      <xdr:row>0</xdr:row>
      <xdr:rowOff>873125</xdr:rowOff>
    </xdr:to>
    <xdr:sp macro="" textlink="">
      <xdr:nvSpPr>
        <xdr:cNvPr id="2" name="Flecha: hacia arriba 1">
          <a:extLst>
            <a:ext uri="{FF2B5EF4-FFF2-40B4-BE49-F238E27FC236}">
              <a16:creationId xmlns:a16="http://schemas.microsoft.com/office/drawing/2014/main" id="{2E985A2A-8F34-4983-8C48-0D10A444CCF3}"/>
            </a:ext>
          </a:extLst>
        </xdr:cNvPr>
        <xdr:cNvSpPr/>
      </xdr:nvSpPr>
      <xdr:spPr>
        <a:xfrm rot="10800000">
          <a:off x="42986325" y="111125"/>
          <a:ext cx="1158875" cy="762000"/>
        </a:xfrm>
        <a:prstGeom prst="upArrow">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23</xdr:col>
      <xdr:colOff>1444625</xdr:colOff>
      <xdr:row>0</xdr:row>
      <xdr:rowOff>111125</xdr:rowOff>
    </xdr:from>
    <xdr:to>
      <xdr:col>23</xdr:col>
      <xdr:colOff>2603500</xdr:colOff>
      <xdr:row>0</xdr:row>
      <xdr:rowOff>873125</xdr:rowOff>
    </xdr:to>
    <xdr:sp macro="" textlink="">
      <xdr:nvSpPr>
        <xdr:cNvPr id="3" name="Flecha: hacia arriba 2">
          <a:extLst>
            <a:ext uri="{FF2B5EF4-FFF2-40B4-BE49-F238E27FC236}">
              <a16:creationId xmlns:a16="http://schemas.microsoft.com/office/drawing/2014/main" id="{7A75694A-DDAC-48A6-B910-7743896A885C}"/>
            </a:ext>
          </a:extLst>
        </xdr:cNvPr>
        <xdr:cNvSpPr/>
      </xdr:nvSpPr>
      <xdr:spPr>
        <a:xfrm rot="10800000">
          <a:off x="46793150" y="111125"/>
          <a:ext cx="1158875" cy="762000"/>
        </a:xfrm>
        <a:prstGeom prst="upArrow">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24</xdr:col>
      <xdr:colOff>0</xdr:colOff>
      <xdr:row>0</xdr:row>
      <xdr:rowOff>120650</xdr:rowOff>
    </xdr:from>
    <xdr:to>
      <xdr:col>24</xdr:col>
      <xdr:colOff>0</xdr:colOff>
      <xdr:row>0</xdr:row>
      <xdr:rowOff>882650</xdr:rowOff>
    </xdr:to>
    <xdr:sp macro="" textlink="">
      <xdr:nvSpPr>
        <xdr:cNvPr id="4" name="Flecha: hacia arriba 3">
          <a:extLst>
            <a:ext uri="{FF2B5EF4-FFF2-40B4-BE49-F238E27FC236}">
              <a16:creationId xmlns:a16="http://schemas.microsoft.com/office/drawing/2014/main" id="{C57A8458-6DBA-4821-B813-08735192D326}"/>
            </a:ext>
          </a:extLst>
        </xdr:cNvPr>
        <xdr:cNvSpPr/>
      </xdr:nvSpPr>
      <xdr:spPr>
        <a:xfrm>
          <a:off x="49558575" y="120650"/>
          <a:ext cx="0" cy="762000"/>
        </a:xfrm>
        <a:prstGeom prst="upArrow">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24</xdr:col>
      <xdr:colOff>1270000</xdr:colOff>
      <xdr:row>0</xdr:row>
      <xdr:rowOff>111125</xdr:rowOff>
    </xdr:from>
    <xdr:to>
      <xdr:col>24</xdr:col>
      <xdr:colOff>2428875</xdr:colOff>
      <xdr:row>0</xdr:row>
      <xdr:rowOff>873125</xdr:rowOff>
    </xdr:to>
    <xdr:sp macro="" textlink="">
      <xdr:nvSpPr>
        <xdr:cNvPr id="5" name="Flecha: hacia arriba 4">
          <a:extLst>
            <a:ext uri="{FF2B5EF4-FFF2-40B4-BE49-F238E27FC236}">
              <a16:creationId xmlns:a16="http://schemas.microsoft.com/office/drawing/2014/main" id="{15D62BD0-0809-44DC-A910-967E5131A08F}"/>
            </a:ext>
          </a:extLst>
        </xdr:cNvPr>
        <xdr:cNvSpPr/>
      </xdr:nvSpPr>
      <xdr:spPr>
        <a:xfrm>
          <a:off x="50828575" y="111125"/>
          <a:ext cx="1158875" cy="762000"/>
        </a:xfrm>
        <a:prstGeom prst="upArrow">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14</xdr:col>
      <xdr:colOff>650875</xdr:colOff>
      <xdr:row>0</xdr:row>
      <xdr:rowOff>31750</xdr:rowOff>
    </xdr:from>
    <xdr:to>
      <xdr:col>14</xdr:col>
      <xdr:colOff>1809750</xdr:colOff>
      <xdr:row>0</xdr:row>
      <xdr:rowOff>793750</xdr:rowOff>
    </xdr:to>
    <xdr:sp macro="" textlink="">
      <xdr:nvSpPr>
        <xdr:cNvPr id="6" name="Flecha: hacia arriba 5">
          <a:extLst>
            <a:ext uri="{FF2B5EF4-FFF2-40B4-BE49-F238E27FC236}">
              <a16:creationId xmlns:a16="http://schemas.microsoft.com/office/drawing/2014/main" id="{6BEE74AA-A792-40D4-9F86-DBCA3A057D6F}"/>
            </a:ext>
          </a:extLst>
        </xdr:cNvPr>
        <xdr:cNvSpPr/>
      </xdr:nvSpPr>
      <xdr:spPr>
        <a:xfrm>
          <a:off x="26749375" y="31750"/>
          <a:ext cx="1158875" cy="762000"/>
        </a:xfrm>
        <a:prstGeom prst="upArrow">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15</xdr:col>
      <xdr:colOff>841375</xdr:colOff>
      <xdr:row>0</xdr:row>
      <xdr:rowOff>95250</xdr:rowOff>
    </xdr:from>
    <xdr:to>
      <xdr:col>15</xdr:col>
      <xdr:colOff>2000250</xdr:colOff>
      <xdr:row>0</xdr:row>
      <xdr:rowOff>857250</xdr:rowOff>
    </xdr:to>
    <xdr:sp macro="" textlink="">
      <xdr:nvSpPr>
        <xdr:cNvPr id="7" name="Flecha: hacia arriba 6">
          <a:extLst>
            <a:ext uri="{FF2B5EF4-FFF2-40B4-BE49-F238E27FC236}">
              <a16:creationId xmlns:a16="http://schemas.microsoft.com/office/drawing/2014/main" id="{8B321797-32D8-45FE-826B-198912D46DB9}"/>
            </a:ext>
          </a:extLst>
        </xdr:cNvPr>
        <xdr:cNvSpPr/>
      </xdr:nvSpPr>
      <xdr:spPr>
        <a:xfrm>
          <a:off x="29635450" y="95250"/>
          <a:ext cx="1158875" cy="762000"/>
        </a:xfrm>
        <a:prstGeom prst="upArrow">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16</xdr:col>
      <xdr:colOff>841375</xdr:colOff>
      <xdr:row>0</xdr:row>
      <xdr:rowOff>95250</xdr:rowOff>
    </xdr:from>
    <xdr:to>
      <xdr:col>16</xdr:col>
      <xdr:colOff>2000250</xdr:colOff>
      <xdr:row>0</xdr:row>
      <xdr:rowOff>857250</xdr:rowOff>
    </xdr:to>
    <xdr:sp macro="" textlink="">
      <xdr:nvSpPr>
        <xdr:cNvPr id="8" name="Flecha: hacia arriba 7">
          <a:extLst>
            <a:ext uri="{FF2B5EF4-FFF2-40B4-BE49-F238E27FC236}">
              <a16:creationId xmlns:a16="http://schemas.microsoft.com/office/drawing/2014/main" id="{4DAD6F0A-5652-4B11-A88A-84F26E21A708}"/>
            </a:ext>
          </a:extLst>
        </xdr:cNvPr>
        <xdr:cNvSpPr/>
      </xdr:nvSpPr>
      <xdr:spPr>
        <a:xfrm>
          <a:off x="32683450" y="95250"/>
          <a:ext cx="1158875" cy="762000"/>
        </a:xfrm>
        <a:prstGeom prst="upArrow">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17</xdr:col>
      <xdr:colOff>841375</xdr:colOff>
      <xdr:row>0</xdr:row>
      <xdr:rowOff>95250</xdr:rowOff>
    </xdr:from>
    <xdr:to>
      <xdr:col>17</xdr:col>
      <xdr:colOff>2000250</xdr:colOff>
      <xdr:row>0</xdr:row>
      <xdr:rowOff>857250</xdr:rowOff>
    </xdr:to>
    <xdr:sp macro="" textlink="">
      <xdr:nvSpPr>
        <xdr:cNvPr id="9" name="Flecha: hacia arriba 8">
          <a:extLst>
            <a:ext uri="{FF2B5EF4-FFF2-40B4-BE49-F238E27FC236}">
              <a16:creationId xmlns:a16="http://schemas.microsoft.com/office/drawing/2014/main" id="{AF3E4CFA-6715-41C3-A22F-A8BD35FCA049}"/>
            </a:ext>
          </a:extLst>
        </xdr:cNvPr>
        <xdr:cNvSpPr/>
      </xdr:nvSpPr>
      <xdr:spPr>
        <a:xfrm>
          <a:off x="35731450" y="95250"/>
          <a:ext cx="1158875" cy="762000"/>
        </a:xfrm>
        <a:prstGeom prst="upArrow">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25</xdr:col>
      <xdr:colOff>492126</xdr:colOff>
      <xdr:row>0</xdr:row>
      <xdr:rowOff>111125</xdr:rowOff>
    </xdr:from>
    <xdr:to>
      <xdr:col>26</xdr:col>
      <xdr:colOff>6351</xdr:colOff>
      <xdr:row>0</xdr:row>
      <xdr:rowOff>873125</xdr:rowOff>
    </xdr:to>
    <xdr:sp macro="" textlink="">
      <xdr:nvSpPr>
        <xdr:cNvPr id="10" name="Flecha: hacia arriba 9">
          <a:extLst>
            <a:ext uri="{FF2B5EF4-FFF2-40B4-BE49-F238E27FC236}">
              <a16:creationId xmlns:a16="http://schemas.microsoft.com/office/drawing/2014/main" id="{65C11092-492B-4B91-938C-37481DE5C8CB}"/>
            </a:ext>
          </a:extLst>
        </xdr:cNvPr>
        <xdr:cNvSpPr/>
      </xdr:nvSpPr>
      <xdr:spPr>
        <a:xfrm>
          <a:off x="71897876" y="111125"/>
          <a:ext cx="1117600" cy="762000"/>
        </a:xfrm>
        <a:prstGeom prst="upArrow">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18</xdr:col>
      <xdr:colOff>0</xdr:colOff>
      <xdr:row>0</xdr:row>
      <xdr:rowOff>158750</xdr:rowOff>
    </xdr:from>
    <xdr:to>
      <xdr:col>18</xdr:col>
      <xdr:colOff>0</xdr:colOff>
      <xdr:row>0</xdr:row>
      <xdr:rowOff>920750</xdr:rowOff>
    </xdr:to>
    <xdr:sp macro="" textlink="">
      <xdr:nvSpPr>
        <xdr:cNvPr id="11" name="Flecha: hacia arriba 10">
          <a:extLst>
            <a:ext uri="{FF2B5EF4-FFF2-40B4-BE49-F238E27FC236}">
              <a16:creationId xmlns:a16="http://schemas.microsoft.com/office/drawing/2014/main" id="{ACCEB6A5-5186-4831-82A3-7321E0C99B81}"/>
            </a:ext>
          </a:extLst>
        </xdr:cNvPr>
        <xdr:cNvSpPr/>
      </xdr:nvSpPr>
      <xdr:spPr>
        <a:xfrm>
          <a:off x="39303325" y="158750"/>
          <a:ext cx="1158875" cy="762000"/>
        </a:xfrm>
        <a:prstGeom prst="upArrow">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18</xdr:col>
      <xdr:colOff>317500</xdr:colOff>
      <xdr:row>0</xdr:row>
      <xdr:rowOff>127000</xdr:rowOff>
    </xdr:from>
    <xdr:to>
      <xdr:col>18</xdr:col>
      <xdr:colOff>1358900</xdr:colOff>
      <xdr:row>0</xdr:row>
      <xdr:rowOff>889000</xdr:rowOff>
    </xdr:to>
    <xdr:sp macro="" textlink="">
      <xdr:nvSpPr>
        <xdr:cNvPr id="12" name="Flecha: hacia arriba 11">
          <a:extLst>
            <a:ext uri="{FF2B5EF4-FFF2-40B4-BE49-F238E27FC236}">
              <a16:creationId xmlns:a16="http://schemas.microsoft.com/office/drawing/2014/main" id="{1568F04A-44DD-4699-BBF5-0CC5A86E5177}"/>
            </a:ext>
          </a:extLst>
        </xdr:cNvPr>
        <xdr:cNvSpPr/>
      </xdr:nvSpPr>
      <xdr:spPr>
        <a:xfrm>
          <a:off x="52546250" y="127000"/>
          <a:ext cx="1041400" cy="762000"/>
        </a:xfrm>
        <a:prstGeom prst="upArrow">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t"/>
        <a:lstStyle/>
        <a:p>
          <a:pPr algn="l"/>
          <a:endParaRPr lang="es-CL" sz="1100"/>
        </a:p>
      </xdr:txBody>
    </xdr:sp>
    <xdr:clientData/>
  </xdr:twoCellAnchor>
  <xdr:twoCellAnchor>
    <xdr:from>
      <xdr:col>19</xdr:col>
      <xdr:colOff>1365250</xdr:colOff>
      <xdr:row>0</xdr:row>
      <xdr:rowOff>79375</xdr:rowOff>
    </xdr:from>
    <xdr:to>
      <xdr:col>19</xdr:col>
      <xdr:colOff>2524125</xdr:colOff>
      <xdr:row>0</xdr:row>
      <xdr:rowOff>841375</xdr:rowOff>
    </xdr:to>
    <xdr:sp macro="" textlink="">
      <xdr:nvSpPr>
        <xdr:cNvPr id="13" name="Flecha: hacia arriba 12">
          <a:extLst>
            <a:ext uri="{FF2B5EF4-FFF2-40B4-BE49-F238E27FC236}">
              <a16:creationId xmlns:a16="http://schemas.microsoft.com/office/drawing/2014/main" id="{1CDEAF76-982D-4193-A554-5376CA74F3D9}"/>
            </a:ext>
          </a:extLst>
        </xdr:cNvPr>
        <xdr:cNvSpPr/>
      </xdr:nvSpPr>
      <xdr:spPr>
        <a:xfrm>
          <a:off x="46434375" y="79375"/>
          <a:ext cx="1158875" cy="762000"/>
        </a:xfrm>
        <a:prstGeom prst="upArrow">
          <a:avLst/>
        </a:prstGeom>
      </xdr:spPr>
      <xdr:style>
        <a:lnRef idx="0">
          <a:schemeClr val="accent1"/>
        </a:lnRef>
        <a:fillRef idx="3">
          <a:schemeClr val="accent1"/>
        </a:fillRef>
        <a:effectRef idx="3">
          <a:schemeClr val="accent1"/>
        </a:effectRef>
        <a:fontRef idx="minor">
          <a:schemeClr val="lt1"/>
        </a:fontRef>
      </xdr:style>
      <xdr:txBody>
        <a:bodyPr vertOverflow="clip" horzOverflow="clip" rtlCol="0" anchor="t"/>
        <a:lstStyle/>
        <a:p>
          <a:pPr algn="l"/>
          <a:endParaRPr lang="es-CL" sz="1100"/>
        </a:p>
      </xdr:txBody>
    </xdr:sp>
    <xdr:clientData/>
  </xdr:twoCellAnchor>
</xdr:wsDr>
</file>

<file path=xl/persons/person.xml><?xml version="1.0" encoding="utf-8"?>
<personList xmlns="http://schemas.microsoft.com/office/spreadsheetml/2018/threadedcomments" xmlns:x="http://schemas.openxmlformats.org/spreadsheetml/2006/main">
  <person displayName="Macarena Ortega" id="{B7B3B349-D5C5-4845-96C4-1DD60BB8C43E}" userId="c34d9917be0a167a" providerId="Windows Live"/>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alleguillos Ackerknecht, Monica Patricia" refreshedDate="43880.746710763888" createdVersion="6" refreshedVersion="6" minRefreshableVersion="3" recordCount="27" xr:uid="{40CC4EC2-AAA1-452B-BF57-3A707FD1427B}">
  <cacheSource type="worksheet">
    <worksheetSource ref="B1:L27" sheet="RANKING FINAL"/>
  </cacheSource>
  <cacheFields count="11">
    <cacheField name="DIMENSIÓN" numFmtId="0">
      <sharedItems containsBlank="1" count="6">
        <s v="ADMINISTRACION"/>
        <s v="CALIDAD"/>
        <s v="ETICA"/>
        <s v="MEDIO AMBIENTE"/>
        <s v="SOCIAL"/>
        <m/>
      </sharedItems>
    </cacheField>
    <cacheField name="TEMA" numFmtId="0">
      <sharedItems containsBlank="1" count="14">
        <s v="Sustentabilidad de cadena de suministro"/>
        <s v="Viabilidad económica del negocio"/>
        <s v="Gestión de la Inocuidad y Trazabilidad "/>
        <s v="Código de ética"/>
        <s v="Aseguramiento de la sanidad y bienestar animal"/>
        <s v="Gestión de emisiones de GEI"/>
        <s v="Gestión de residuos"/>
        <s v="Gestión del agua"/>
        <s v="Gestión Energética"/>
        <s v="Manejo y Aplicación de Agroquímicos"/>
        <s v="Preservación de la Biodiversidad y de los Ecosistemas"/>
        <s v="Gestión de Comunidades"/>
        <s v="Respeto de los Derechos Humanos, Condiciones de Trabajo y Protección Social"/>
        <m/>
      </sharedItems>
    </cacheField>
    <cacheField name="SUBTEMA" numFmtId="0">
      <sharedItems count="27">
        <s v="Adopción de criterios de sustentabilidad por parte de proveedores"/>
        <s v="Plan de Sustentabilidad / Mejora Continua"/>
        <s v="Buenas prácticas de competencia justa"/>
        <s v="Eficiencia productiva"/>
        <s v="Sistemas de Gestión de Calidad"/>
        <s v="Trazabilidad"/>
        <s v="Cumplimiento legal ambiental, inocuidad, laboral y de tenencia"/>
        <s v="Prácticas de antcorrupción y soborno"/>
        <s v="Transporte de animales"/>
        <s v="Alimentación"/>
        <s v="Bienestar animal"/>
        <s v="Medicación animal"/>
        <s v="Bioseguridad"/>
        <s v="Gestión de emisiones de GEI"/>
        <s v="Gestión de residuos sólidos"/>
        <s v="Olores"/>
        <s v="Ruido"/>
        <s v="Tratamiento de purines"/>
        <s v="Gestión del agua"/>
        <s v="Eficiencia Energética y uso de ERNC"/>
        <s v="Manejo de sustancias químicas"/>
        <s v="Control de plagas y malezas"/>
        <s v="Plan de Gestión de Biodiversidad"/>
        <s v="Plan de Relacionamiento Comunitario"/>
        <s v="Condiciones Laborales, Protección Social y Capacitación"/>
        <s v="Equidad de Género"/>
        <s v="PROMEDIO"/>
      </sharedItems>
    </cacheField>
    <cacheField name="JUSTIFICACIÓN" numFmtId="0">
      <sharedItems containsBlank="1" count="16">
        <s v="Eliminarla porque el alcance de este estándar es sólo producción"/>
        <s v="Mejora continua no la quiere ver Rodrigo"/>
        <s v="Juntarla con anticorrpción"/>
        <s v="Se debería precisar los aspectos a evaluar"/>
        <s v="Se queda para el segundo piso"/>
        <s v="Debe ir"/>
        <s v="Esto es si o si"/>
        <m/>
        <s v="Juntarno con sanidad animal"/>
        <s v="Agrosuper ya lo mide y AASA está certificado"/>
        <s v="Fue incorporado 17.02.20"/>
        <s v="Este item se ascociará a Gestión de residuos para tratarlo todo como un fundamental"/>
        <s v="Es super importante pero sería para el segundo piso"/>
        <s v="agregar un requisitos que está cubierto por la legislación (sistema de evaluación de impacto ambiental)"/>
        <s v="pendiente"/>
        <s v="Se necesita baños para mujeres y hombres. Hay un tema de factibilidad economica. Porque hay que adaptar los planteles. En Huasco el 50% eran mujeres."/>
      </sharedItems>
    </cacheField>
    <cacheField name="FUNDAMENTAL" numFmtId="0">
      <sharedItems containsBlank="1"/>
    </cacheField>
    <cacheField name="OBJETIVO DE DESARROLLO SOSTENIBLE" numFmtId="0">
      <sharedItems containsNonDate="0" containsString="0" containsBlank="1"/>
    </cacheField>
    <cacheField name="KPI" numFmtId="0">
      <sharedItems containsBlank="1" count="4">
        <m/>
        <s v="MG ABRE ESTE SUBTEMA Y LO DESARROLLA"/>
        <s v="MG LO DESARROLLA"/>
        <s v="MOG"/>
      </sharedItems>
    </cacheField>
    <cacheField name="Nivel de adopción" numFmtId="0">
      <sharedItems containsString="0" containsBlank="1" containsNumber="1" minValue="1" maxValue="3"/>
    </cacheField>
    <cacheField name="Factibilidad técnica de implementación de esta medida" numFmtId="0">
      <sharedItems containsString="0" containsBlank="1" containsNumber="1" minValue="1" maxValue="3"/>
    </cacheField>
    <cacheField name="Factibilidad económica de implementación de esta medida" numFmtId="0">
      <sharedItems containsString="0" containsBlank="1" containsNumber="1" minValue="1.08" maxValue="3"/>
    </cacheField>
    <cacheField name="Impacto" numFmtId="0">
      <sharedItems containsString="0" containsBlank="1" containsNumber="1" minValue="1" maxValue="2.875" count="24">
        <n v="2.58203125"/>
        <n v="2.75"/>
        <n v="2.520833333333333"/>
        <n v="2.5625"/>
        <n v="2.6160000000000001"/>
        <n v="2.1875"/>
        <n v="2.6875"/>
        <n v="2.45703125"/>
        <n v="2.7708333333333335"/>
        <n v="2.37109375"/>
        <n v="2"/>
        <n v="1.9375"/>
        <n v="2.0833333333333335"/>
        <n v="2.875"/>
        <n v="1.2"/>
        <n v="2.604166666666667"/>
        <n v="2.83203125"/>
        <n v="2.7600000000000002"/>
        <n v="1.56"/>
        <n v="1"/>
        <n v="1.59375"/>
        <n v="2.70703125"/>
        <n v="1.3958333333333335"/>
        <m/>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alleguillos Ackerknecht, Monica Patricia" refreshedDate="43880.754262037037" createdVersion="6" refreshedVersion="6" minRefreshableVersion="3" recordCount="27" xr:uid="{A7AE1345-5A17-49F2-9F48-3FEFF6D5FEB3}">
  <cacheSource type="worksheet">
    <worksheetSource ref="B1:M27" sheet="RANKING FINAL"/>
  </cacheSource>
  <cacheFields count="12">
    <cacheField name="DIMENSIÓN" numFmtId="0">
      <sharedItems containsBlank="1" count="6">
        <s v="SOCIAL"/>
        <s v="MEDIO AMBIENTE"/>
        <s v="CALIDAD"/>
        <s v="ADMINISTRACION"/>
        <s v="ETICA"/>
        <m/>
      </sharedItems>
    </cacheField>
    <cacheField name="TEMA" numFmtId="0">
      <sharedItems containsBlank="1"/>
    </cacheField>
    <cacheField name="SUBTEMA" numFmtId="0">
      <sharedItems count="27">
        <s v="Condiciones Laborales, Protección Social y Capacitación"/>
        <s v="Bienestar animal"/>
        <s v="Gestión del agua"/>
        <s v="Trazabilidad"/>
        <s v="Transporte de animales"/>
        <s v="Eficiencia productiva"/>
        <s v="Plan de Sustentabilidad / Mejora Continua"/>
        <s v="Gestión de residuos sólidos"/>
        <s v="Prácticas de antcorrupción y soborno"/>
        <s v="Control de plagas y malezas"/>
        <s v="Manejo de sustancias químicas"/>
        <s v="Tratamiento de purines"/>
        <s v="Medicación animal"/>
        <s v="Ruido"/>
        <s v="Equidad de Género"/>
        <s v="Cumplimiento legal ambiental, inocuidad, laboral y de tenencia"/>
        <s v="Eficiencia Energética y uso de ERNC"/>
        <s v="Plan de Relacionamiento Comunitario"/>
        <s v="Gestión de emisiones de GEI"/>
        <s v="Adopción de criterios de sustentabilidad por parte de proveedores"/>
        <s v="Bioseguridad"/>
        <s v="Sistemas de Gestión de Calidad"/>
        <s v="Alimentación"/>
        <s v="Olores"/>
        <s v="Buenas prácticas de competencia justa"/>
        <s v="Plan de Gestión de Biodiversidad"/>
        <s v="PROMEDIO"/>
      </sharedItems>
    </cacheField>
    <cacheField name="JUSTIFICACIÓN" numFmtId="0">
      <sharedItems containsBlank="1"/>
    </cacheField>
    <cacheField name="FUNDAMENTAL" numFmtId="0">
      <sharedItems containsBlank="1"/>
    </cacheField>
    <cacheField name="OBJETIVO DE DESARROLLO SOSTENIBLE" numFmtId="0">
      <sharedItems containsNonDate="0" containsString="0" containsBlank="1"/>
    </cacheField>
    <cacheField name="KPI" numFmtId="0">
      <sharedItems containsBlank="1" count="4">
        <s v="MG LO DESARROLLA"/>
        <s v="MOG"/>
        <s v="MG ABRE ESTE SUBTEMA Y LO DESARROLLA"/>
        <m/>
      </sharedItems>
    </cacheField>
    <cacheField name="Nivel de adopción" numFmtId="0">
      <sharedItems containsString="0" containsBlank="1" containsNumber="1" minValue="1" maxValue="3"/>
    </cacheField>
    <cacheField name="Factibilidad técnica de implementación de esta medida" numFmtId="0">
      <sharedItems containsString="0" containsBlank="1" containsNumber="1" minValue="1" maxValue="3"/>
    </cacheField>
    <cacheField name="Factibilidad económica de implementación de esta medida" numFmtId="0">
      <sharedItems containsString="0" containsBlank="1" containsNumber="1" minValue="1.08" maxValue="3"/>
    </cacheField>
    <cacheField name="Impacto" numFmtId="0">
      <sharedItems containsString="0" containsBlank="1" containsNumber="1" minValue="1" maxValue="2.875"/>
    </cacheField>
    <cacheField name="RANKING" numFmtId="0">
      <sharedItems containsString="0" containsBlank="1" containsNumber="1" minValue="3.287109375" maxValue="17.704090118408203"/>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alleguillos Ackerknecht, Monica Patricia" refreshedDate="43880.778323032406" createdVersion="6" refreshedVersion="6" minRefreshableVersion="3" recordCount="26" xr:uid="{05596864-06B7-402F-9743-4ED13F687BFB}">
  <cacheSource type="worksheet">
    <worksheetSource ref="B1:M27" sheet="RANKING FINAL"/>
  </cacheSource>
  <cacheFields count="12">
    <cacheField name="DIMENSIÓN" numFmtId="0">
      <sharedItems count="5">
        <s v="SOCIAL"/>
        <s v="MEDIO AMBIENTE"/>
        <s v="CALIDAD"/>
        <s v="ADMINISTRACION"/>
        <s v="ETICA"/>
      </sharedItems>
    </cacheField>
    <cacheField name="TEMA" numFmtId="0">
      <sharedItems/>
    </cacheField>
    <cacheField name="SUBTEMA" numFmtId="0">
      <sharedItems count="26">
        <s v="Condiciones Laborales, Protección Social y Capacitación"/>
        <s v="Bienestar animal"/>
        <s v="Gestión del agua"/>
        <s v="Trazabilidad"/>
        <s v="Transporte de animales"/>
        <s v="Eficiencia productiva"/>
        <s v="Plan de Sustentabilidad / Mejora Continua"/>
        <s v="Gestión de residuos sólidos"/>
        <s v="Prácticas de antcorrupción y soborno"/>
        <s v="Control de plagas y malezas"/>
        <s v="Manejo de sustancias químicas"/>
        <s v="Tratamiento de purines"/>
        <s v="Medicación animal"/>
        <s v="Ruido"/>
        <s v="Equidad de Género"/>
        <s v="Cumplimiento legal ambiental, inocuidad, laboral y de tenencia"/>
        <s v="Plan de Relacionamiento Comunitario"/>
        <s v="Eficiencia Energética y uso de ERNC"/>
        <s v="Gestión de emisiones de GEI"/>
        <s v="Adopción de criterios de sustentabilidad por parte de proveedores"/>
        <s v="Bioseguridad"/>
        <s v="Alimentación"/>
        <s v="Olores"/>
        <s v="Sistemas de Gestión de Calidad"/>
        <s v="Buenas prácticas de competencia justa"/>
        <s v="Plan de Gestión de Biodiversidad"/>
      </sharedItems>
    </cacheField>
    <cacheField name="JUSTIFICACIÓN" numFmtId="0">
      <sharedItems containsBlank="1"/>
    </cacheField>
    <cacheField name="FUNDAMENTAL" numFmtId="0">
      <sharedItems/>
    </cacheField>
    <cacheField name="OBJETIVO DE DESARROLLO SOSTENIBLE" numFmtId="0">
      <sharedItems containsNonDate="0" containsString="0" containsBlank="1"/>
    </cacheField>
    <cacheField name="KPI" numFmtId="0">
      <sharedItems containsBlank="1"/>
    </cacheField>
    <cacheField name="Nivel de adopción" numFmtId="164">
      <sharedItems containsSemiMixedTypes="0" containsString="0" containsNumber="1" minValue="1" maxValue="3"/>
    </cacheField>
    <cacheField name="Factibilidad técnica de implementación de esta medida" numFmtId="164">
      <sharedItems containsSemiMixedTypes="0" containsString="0" containsNumber="1" minValue="1" maxValue="3"/>
    </cacheField>
    <cacheField name="Factibilidad económica de implementación de esta medida" numFmtId="164">
      <sharedItems containsSemiMixedTypes="0" containsString="0" containsNumber="1" minValue="1.08" maxValue="3"/>
    </cacheField>
    <cacheField name="Impacto" numFmtId="164">
      <sharedItems containsSemiMixedTypes="0" containsString="0" containsNumber="1" minValue="1" maxValue="2.875"/>
    </cacheField>
    <cacheField name="RANKING" numFmtId="164">
      <sharedItems containsSemiMixedTypes="0" containsString="0" containsNumber="1" minValue="3.287109375" maxValue="17.704090118408203"/>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7">
  <r>
    <x v="0"/>
    <x v="0"/>
    <x v="0"/>
    <x v="0"/>
    <s v="ELIMINADA"/>
    <m/>
    <x v="0"/>
    <n v="1.25"/>
    <n v="1.3125"/>
    <n v="1.328125"/>
    <x v="0"/>
  </r>
  <r>
    <x v="0"/>
    <x v="1"/>
    <x v="1"/>
    <x v="1"/>
    <s v="NO FUNDAMENTAL"/>
    <m/>
    <x v="1"/>
    <n v="2"/>
    <n v="2"/>
    <n v="2"/>
    <x v="1"/>
  </r>
  <r>
    <x v="0"/>
    <x v="1"/>
    <x v="2"/>
    <x v="2"/>
    <s v="NO FUNDAMENTAL"/>
    <m/>
    <x v="2"/>
    <n v="2"/>
    <n v="1.25"/>
    <n v="1.0833333333333333"/>
    <x v="2"/>
  </r>
  <r>
    <x v="0"/>
    <x v="1"/>
    <x v="3"/>
    <x v="3"/>
    <s v="FUNDAMENTAL"/>
    <m/>
    <x v="1"/>
    <n v="3"/>
    <n v="2"/>
    <n v="2.25"/>
    <x v="3"/>
  </r>
  <r>
    <x v="1"/>
    <x v="2"/>
    <x v="4"/>
    <x v="4"/>
    <s v="NO FUNDAMENTAL"/>
    <m/>
    <x v="3"/>
    <n v="3"/>
    <n v="1.4"/>
    <n v="1.08"/>
    <x v="4"/>
  </r>
  <r>
    <x v="1"/>
    <x v="2"/>
    <x v="5"/>
    <x v="5"/>
    <s v="FUNDAMENTAL"/>
    <m/>
    <x v="3"/>
    <n v="3"/>
    <n v="2.25"/>
    <n v="2.75"/>
    <x v="5"/>
  </r>
  <r>
    <x v="2"/>
    <x v="3"/>
    <x v="6"/>
    <x v="6"/>
    <s v="FUNDAMENTAL"/>
    <m/>
    <x v="2"/>
    <n v="2"/>
    <n v="1.25"/>
    <n v="1.75"/>
    <x v="6"/>
  </r>
  <r>
    <x v="2"/>
    <x v="3"/>
    <x v="7"/>
    <x v="7"/>
    <s v="NO FUNDAMENTAL"/>
    <m/>
    <x v="2"/>
    <n v="2.25"/>
    <n v="2.3125"/>
    <n v="1.828125"/>
    <x v="7"/>
  </r>
  <r>
    <x v="3"/>
    <x v="4"/>
    <x v="8"/>
    <x v="7"/>
    <s v="FUNDAMENTAL"/>
    <m/>
    <x v="3"/>
    <n v="3"/>
    <n v="2.25"/>
    <n v="2.0833333333333335"/>
    <x v="8"/>
  </r>
  <r>
    <x v="3"/>
    <x v="4"/>
    <x v="9"/>
    <x v="7"/>
    <s v="FUNDAMENTAL"/>
    <m/>
    <x v="3"/>
    <n v="3"/>
    <n v="1.4"/>
    <n v="1.08"/>
    <x v="4"/>
  </r>
  <r>
    <x v="3"/>
    <x v="4"/>
    <x v="10"/>
    <x v="7"/>
    <s v="FUNDAMENTAL"/>
    <m/>
    <x v="3"/>
    <n v="2.75"/>
    <n v="2.9375"/>
    <n v="2.484375"/>
    <x v="9"/>
  </r>
  <r>
    <x v="3"/>
    <x v="4"/>
    <x v="11"/>
    <x v="8"/>
    <s v="FUNDAMENTAL"/>
    <m/>
    <x v="3"/>
    <n v="2"/>
    <n v="2"/>
    <n v="2"/>
    <x v="10"/>
  </r>
  <r>
    <x v="3"/>
    <x v="4"/>
    <x v="12"/>
    <x v="7"/>
    <s v="FUNDAMENTAL"/>
    <m/>
    <x v="3"/>
    <n v="2"/>
    <n v="1.25"/>
    <n v="1.75"/>
    <x v="11"/>
  </r>
  <r>
    <x v="3"/>
    <x v="5"/>
    <x v="13"/>
    <x v="9"/>
    <s v="NO FUNDAMENTAL"/>
    <m/>
    <x v="3"/>
    <n v="1"/>
    <n v="1"/>
    <n v="2.3333333333333335"/>
    <x v="12"/>
  </r>
  <r>
    <x v="3"/>
    <x v="6"/>
    <x v="14"/>
    <x v="7"/>
    <s v="FUNDAMENTAL"/>
    <m/>
    <x v="2"/>
    <n v="2"/>
    <n v="1.5"/>
    <n v="2.5"/>
    <x v="13"/>
  </r>
  <r>
    <x v="3"/>
    <x v="6"/>
    <x v="15"/>
    <x v="7"/>
    <s v="FUNDAMENTAL"/>
    <m/>
    <x v="3"/>
    <n v="1"/>
    <n v="1.4"/>
    <n v="1.08"/>
    <x v="4"/>
  </r>
  <r>
    <x v="3"/>
    <x v="6"/>
    <x v="16"/>
    <x v="10"/>
    <s v="FUNDAMENTAL"/>
    <m/>
    <x v="3"/>
    <n v="3"/>
    <n v="2.2000000000000002"/>
    <n v="3"/>
    <x v="14"/>
  </r>
  <r>
    <x v="3"/>
    <x v="6"/>
    <x v="17"/>
    <x v="11"/>
    <s v="FUNDAMENTAL"/>
    <m/>
    <x v="3"/>
    <n v="3"/>
    <n v="2.25"/>
    <n v="1.4166666666666667"/>
    <x v="15"/>
  </r>
  <r>
    <x v="3"/>
    <x v="7"/>
    <x v="18"/>
    <x v="7"/>
    <s v="FUNDAMENTAL"/>
    <m/>
    <x v="2"/>
    <n v="2.25"/>
    <n v="2.3125"/>
    <n v="2.328125"/>
    <x v="16"/>
  </r>
  <r>
    <x v="3"/>
    <x v="8"/>
    <x v="19"/>
    <x v="12"/>
    <s v="NO FUNDAMENTAL"/>
    <m/>
    <x v="3"/>
    <n v="1"/>
    <n v="1"/>
    <n v="1.8"/>
    <x v="17"/>
  </r>
  <r>
    <x v="3"/>
    <x v="9"/>
    <x v="20"/>
    <x v="13"/>
    <s v="FUNDAMENTAL"/>
    <m/>
    <x v="3"/>
    <n v="2"/>
    <n v="2"/>
    <n v="2.8"/>
    <x v="18"/>
  </r>
  <r>
    <x v="3"/>
    <x v="9"/>
    <x v="21"/>
    <x v="10"/>
    <s v="NO FUNDAMENTAL"/>
    <m/>
    <x v="3"/>
    <n v="2"/>
    <n v="3"/>
    <n v="3"/>
    <x v="19"/>
  </r>
  <r>
    <x v="3"/>
    <x v="10"/>
    <x v="22"/>
    <x v="14"/>
    <s v="NO FUNDAMENTAL"/>
    <m/>
    <x v="2"/>
    <n v="1"/>
    <n v="1.5"/>
    <n v="1.375"/>
    <x v="20"/>
  </r>
  <r>
    <x v="4"/>
    <x v="11"/>
    <x v="23"/>
    <x v="7"/>
    <s v="FUNDAMENTAL"/>
    <m/>
    <x v="3"/>
    <n v="1"/>
    <n v="1"/>
    <n v="1.8"/>
    <x v="17"/>
  </r>
  <r>
    <x v="4"/>
    <x v="12"/>
    <x v="24"/>
    <x v="7"/>
    <s v="FUNDAMENTAL"/>
    <m/>
    <x v="2"/>
    <n v="2.25"/>
    <n v="2.3125"/>
    <n v="2.828125"/>
    <x v="21"/>
  </r>
  <r>
    <x v="4"/>
    <x v="12"/>
    <x v="25"/>
    <x v="15"/>
    <s v="NO FUNDAMENTAL"/>
    <m/>
    <x v="2"/>
    <n v="1"/>
    <n v="1.75"/>
    <n v="2.5833333333333335"/>
    <x v="22"/>
  </r>
  <r>
    <x v="5"/>
    <x v="13"/>
    <x v="26"/>
    <x v="7"/>
    <m/>
    <m/>
    <x v="0"/>
    <m/>
    <m/>
    <m/>
    <x v="23"/>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7">
  <r>
    <x v="0"/>
    <s v="Respeto de los Derechos Humanos, Condiciones de Trabajo y Protección Social"/>
    <x v="0"/>
    <m/>
    <s v="FUNDAMENTAL"/>
    <m/>
    <x v="0"/>
    <n v="2.25"/>
    <n v="2.3125"/>
    <n v="2.828125"/>
    <n v="2.70703125"/>
    <n v="17.704090118408203"/>
  </r>
  <r>
    <x v="1"/>
    <s v="Aseguramiento de la sanidad y bienestar animal"/>
    <x v="1"/>
    <m/>
    <s v="FUNDAMENTAL"/>
    <m/>
    <x v="1"/>
    <n v="2.75"/>
    <n v="2.9375"/>
    <n v="2.484375"/>
    <n v="2.37109375"/>
    <n v="17.303890228271484"/>
  </r>
  <r>
    <x v="1"/>
    <s v="Gestión del agua"/>
    <x v="2"/>
    <m/>
    <s v="FUNDAMENTAL"/>
    <m/>
    <x v="0"/>
    <n v="2.25"/>
    <n v="2.3125"/>
    <n v="2.328125"/>
    <n v="2.83203125"/>
    <n v="15.247058868408203"/>
  </r>
  <r>
    <x v="2"/>
    <s v="Gestión de la Inocuidad y Trazabilidad "/>
    <x v="3"/>
    <s v="Debe ir"/>
    <s v="FUNDAMENTAL"/>
    <m/>
    <x v="1"/>
    <n v="3"/>
    <n v="2.25"/>
    <n v="2.75"/>
    <n v="2.1875"/>
    <n v="13.53515625"/>
  </r>
  <r>
    <x v="1"/>
    <s v="Aseguramiento de la sanidad y bienestar animal"/>
    <x v="4"/>
    <m/>
    <s v="FUNDAMENTAL"/>
    <m/>
    <x v="1"/>
    <n v="3"/>
    <n v="2.25"/>
    <n v="2.0833333333333335"/>
    <n v="2.7708333333333335"/>
    <n v="12.98828125"/>
  </r>
  <r>
    <x v="3"/>
    <s v="Viabilidad económica del negocio"/>
    <x v="5"/>
    <s v="Se debería precisar los aspectos a evaluar"/>
    <s v="FUNDAMENTAL"/>
    <m/>
    <x v="2"/>
    <n v="3"/>
    <n v="2"/>
    <n v="2.25"/>
    <n v="2.5625"/>
    <n v="11.53125"/>
  </r>
  <r>
    <x v="3"/>
    <s v="Viabilidad económica del negocio"/>
    <x v="6"/>
    <s v="Mejora continua no la quiere ver Rodrigo"/>
    <s v="NO FUNDAMENTAL"/>
    <m/>
    <x v="2"/>
    <n v="2"/>
    <n v="2"/>
    <n v="2"/>
    <n v="2.75"/>
    <n v="11"/>
  </r>
  <r>
    <x v="1"/>
    <s v="Gestión de residuos"/>
    <x v="7"/>
    <m/>
    <s v="FUNDAMENTAL"/>
    <m/>
    <x v="0"/>
    <n v="2"/>
    <n v="1.5"/>
    <n v="2.5"/>
    <n v="2.875"/>
    <n v="10.78125"/>
  </r>
  <r>
    <x v="4"/>
    <s v="Código de ética"/>
    <x v="8"/>
    <m/>
    <s v="NO FUNDAMENTAL"/>
    <m/>
    <x v="0"/>
    <n v="2.25"/>
    <n v="2.3125"/>
    <n v="1.828125"/>
    <n v="2.45703125"/>
    <n v="10.387195587158203"/>
  </r>
  <r>
    <x v="1"/>
    <s v="Manejo y Aplicación de Agroquímicos"/>
    <x v="9"/>
    <s v="Fue incorporado 17.02.20"/>
    <s v="NO FUNDAMENTAL"/>
    <m/>
    <x v="1"/>
    <n v="2"/>
    <n v="3"/>
    <n v="3"/>
    <n v="1"/>
    <n v="9"/>
  </r>
  <r>
    <x v="1"/>
    <s v="Manejo y Aplicación de Agroquímicos"/>
    <x v="10"/>
    <s v="agregar un requisitos que está cubierto por la legislación (sistema de evaluación de impacto ambiental)"/>
    <s v="FUNDAMENTAL"/>
    <m/>
    <x v="1"/>
    <n v="2"/>
    <n v="2"/>
    <n v="2.8"/>
    <n v="1.56"/>
    <n v="8.7359999999999989"/>
  </r>
  <r>
    <x v="1"/>
    <s v="Gestión de residuos"/>
    <x v="11"/>
    <s v="Este item se ascociará a Gestión de residuos para tratarlo todo como un fundamental"/>
    <s v="FUNDAMENTAL"/>
    <m/>
    <x v="1"/>
    <n v="3"/>
    <n v="2.25"/>
    <n v="1.4166666666666667"/>
    <n v="2.604166666666667"/>
    <n v="8.3007812500000018"/>
  </r>
  <r>
    <x v="1"/>
    <s v="Aseguramiento de la sanidad y bienestar animal"/>
    <x v="12"/>
    <s v="Juntarno con sanidad animal"/>
    <s v="FUNDAMENTAL"/>
    <m/>
    <x v="1"/>
    <n v="2"/>
    <n v="2"/>
    <n v="2"/>
    <n v="2"/>
    <n v="8"/>
  </r>
  <r>
    <x v="1"/>
    <s v="Gestión de residuos"/>
    <x v="13"/>
    <s v="Fue incorporado 17.02.20"/>
    <s v="FUNDAMENTAL"/>
    <m/>
    <x v="1"/>
    <n v="3"/>
    <n v="2.2000000000000002"/>
    <n v="3"/>
    <n v="1.2"/>
    <n v="7.92"/>
  </r>
  <r>
    <x v="0"/>
    <s v="Respeto de los Derechos Humanos, Condiciones de Trabajo y Protección Social"/>
    <x v="14"/>
    <s v="Se necesita baños para mujeres y hombres. Hay un tema de factibilidad economica. Porque hay que adaptar los planteles. En Huasco el 50% eran mujeres."/>
    <s v="NO FUNDAMENTAL"/>
    <m/>
    <x v="0"/>
    <n v="1"/>
    <n v="1.75"/>
    <n v="2.5833333333333335"/>
    <n v="1.3958333333333335"/>
    <n v="6.3103298611111125"/>
  </r>
  <r>
    <x v="4"/>
    <s v="Código de ética"/>
    <x v="15"/>
    <s v="Esto es si o si"/>
    <s v="FUNDAMENTAL"/>
    <m/>
    <x v="0"/>
    <n v="2"/>
    <n v="1.25"/>
    <n v="1.75"/>
    <n v="2.6875"/>
    <n v="5.87890625"/>
  </r>
  <r>
    <x v="1"/>
    <s v="Gestión Energética"/>
    <x v="16"/>
    <s v="Es super importante pero sería para el segundo piso"/>
    <s v="NO FUNDAMENTAL"/>
    <m/>
    <x v="1"/>
    <n v="1"/>
    <n v="1"/>
    <n v="1.8"/>
    <n v="2.7600000000000002"/>
    <n v="4.9680000000000009"/>
  </r>
  <r>
    <x v="0"/>
    <s v="Gestión de Comunidades"/>
    <x v="17"/>
    <m/>
    <s v="FUNDAMENTAL"/>
    <m/>
    <x v="1"/>
    <n v="1"/>
    <n v="1"/>
    <n v="1.8"/>
    <n v="2.7600000000000002"/>
    <n v="4.9680000000000009"/>
  </r>
  <r>
    <x v="1"/>
    <s v="Gestión de emisiones de GEI"/>
    <x v="18"/>
    <s v="Agrosuper ya lo mide y AASA está certificado"/>
    <s v="NO FUNDAMENTAL"/>
    <m/>
    <x v="1"/>
    <n v="1"/>
    <n v="1"/>
    <n v="2.3333333333333335"/>
    <n v="2.0833333333333335"/>
    <n v="4.8611111111111116"/>
  </r>
  <r>
    <x v="3"/>
    <s v="Sustentabilidad de cadena de suministro"/>
    <x v="19"/>
    <s v="Eliminarla porque el alcance de este estándar es sólo producción"/>
    <s v="ELIMINADA"/>
    <m/>
    <x v="3"/>
    <n v="1.25"/>
    <n v="1.3125"/>
    <n v="1.328125"/>
    <n v="2.58203125"/>
    <n v="4.5009040832519531"/>
  </r>
  <r>
    <x v="1"/>
    <s v="Aseguramiento de la sanidad y bienestar animal"/>
    <x v="20"/>
    <m/>
    <s v="FUNDAMENTAL"/>
    <m/>
    <x v="1"/>
    <n v="2"/>
    <n v="1.25"/>
    <n v="1.75"/>
    <n v="1.9375"/>
    <n v="4.23828125"/>
  </r>
  <r>
    <x v="2"/>
    <s v="Gestión de la Inocuidad y Trazabilidad "/>
    <x v="21"/>
    <s v="Se queda para el segundo piso"/>
    <s v="NO FUNDAMENTAL"/>
    <m/>
    <x v="1"/>
    <n v="3"/>
    <n v="1.4"/>
    <n v="1.08"/>
    <n v="2.6160000000000001"/>
    <n v="3.9553920000000002"/>
  </r>
  <r>
    <x v="1"/>
    <s v="Aseguramiento de la sanidad y bienestar animal"/>
    <x v="22"/>
    <m/>
    <s v="FUNDAMENTAL"/>
    <m/>
    <x v="1"/>
    <n v="3"/>
    <n v="1.4"/>
    <n v="1.08"/>
    <n v="2.6160000000000001"/>
    <n v="3.9553920000000002"/>
  </r>
  <r>
    <x v="1"/>
    <s v="Gestión de residuos"/>
    <x v="23"/>
    <m/>
    <s v="FUNDAMENTAL"/>
    <m/>
    <x v="1"/>
    <n v="1"/>
    <n v="1.4"/>
    <n v="1.08"/>
    <n v="2.6160000000000001"/>
    <n v="3.9553920000000002"/>
  </r>
  <r>
    <x v="3"/>
    <s v="Viabilidad económica del negocio"/>
    <x v="24"/>
    <s v="Juntarla con anticorrpción"/>
    <s v="NO FUNDAMENTAL"/>
    <m/>
    <x v="0"/>
    <n v="2"/>
    <n v="1.25"/>
    <n v="1.0833333333333333"/>
    <n v="2.520833333333333"/>
    <n v="3.4136284722222214"/>
  </r>
  <r>
    <x v="1"/>
    <s v="Preservación de la Biodiversidad y de los Ecosistemas"/>
    <x v="25"/>
    <s v="pendiente"/>
    <s v="NO FUNDAMENTAL"/>
    <m/>
    <x v="0"/>
    <n v="1"/>
    <n v="1.5"/>
    <n v="1.375"/>
    <n v="1.59375"/>
    <n v="3.287109375"/>
  </r>
  <r>
    <x v="5"/>
    <m/>
    <x v="26"/>
    <m/>
    <m/>
    <m/>
    <x v="3"/>
    <m/>
    <m/>
    <m/>
    <m/>
    <m/>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6">
  <r>
    <x v="0"/>
    <s v="Respeto de los Derechos Humanos, Condiciones de Trabajo y Protección Social"/>
    <x v="0"/>
    <m/>
    <s v="FUNDAMENTAL"/>
    <m/>
    <s v="MG LO DESARROLLA"/>
    <n v="2.25"/>
    <n v="2.3125"/>
    <n v="2.828125"/>
    <n v="2.70703125"/>
    <n v="17.704090118408203"/>
  </r>
  <r>
    <x v="1"/>
    <s v="Aseguramiento de la sanidad y bienestar animal"/>
    <x v="1"/>
    <m/>
    <s v="FUNDAMENTAL"/>
    <m/>
    <s v="MOG"/>
    <n v="2.75"/>
    <n v="2.9375"/>
    <n v="2.484375"/>
    <n v="2.37109375"/>
    <n v="17.303890228271484"/>
  </r>
  <r>
    <x v="1"/>
    <s v="Gestión del agua"/>
    <x v="2"/>
    <m/>
    <s v="FUNDAMENTAL"/>
    <m/>
    <s v="MG LO DESARROLLA"/>
    <n v="2.25"/>
    <n v="2.3125"/>
    <n v="2.328125"/>
    <n v="2.83203125"/>
    <n v="15.247058868408203"/>
  </r>
  <r>
    <x v="2"/>
    <s v="Gestión de la Inocuidad y Trazabilidad "/>
    <x v="3"/>
    <s v="Debe ir"/>
    <s v="FUNDAMENTAL"/>
    <m/>
    <s v="MOG"/>
    <n v="3"/>
    <n v="2.25"/>
    <n v="2.75"/>
    <n v="2.1875"/>
    <n v="13.53515625"/>
  </r>
  <r>
    <x v="1"/>
    <s v="Aseguramiento de la sanidad y bienestar animal"/>
    <x v="4"/>
    <m/>
    <s v="FUNDAMENTAL"/>
    <m/>
    <s v="MOG"/>
    <n v="3"/>
    <n v="2.25"/>
    <n v="2.0833333333333335"/>
    <n v="2.7708333333333335"/>
    <n v="12.98828125"/>
  </r>
  <r>
    <x v="3"/>
    <s v="Viabilidad económica del negocio"/>
    <x v="5"/>
    <s v="Se debería precisar los aspectos a evaluar"/>
    <s v="FUNDAMENTAL"/>
    <m/>
    <s v="MG ABRE ESTE SUBTEMA Y LO DESARROLLA"/>
    <n v="3"/>
    <n v="2"/>
    <n v="2.25"/>
    <n v="2.5625"/>
    <n v="11.53125"/>
  </r>
  <r>
    <x v="3"/>
    <s v="Viabilidad económica del negocio"/>
    <x v="6"/>
    <s v="Mejora continua no la quiere ver Rodrigo"/>
    <s v="NO FUNDAMENTAL"/>
    <m/>
    <s v="MG ABRE ESTE SUBTEMA Y LO DESARROLLA"/>
    <n v="2"/>
    <n v="2"/>
    <n v="2"/>
    <n v="2.75"/>
    <n v="11"/>
  </r>
  <r>
    <x v="1"/>
    <s v="Gestión de residuos"/>
    <x v="7"/>
    <m/>
    <s v="FUNDAMENTAL"/>
    <m/>
    <s v="MG LO DESARROLLA"/>
    <n v="2"/>
    <n v="1.5"/>
    <n v="2.5"/>
    <n v="2.875"/>
    <n v="10.78125"/>
  </r>
  <r>
    <x v="4"/>
    <s v="Código de ética"/>
    <x v="8"/>
    <m/>
    <s v="NO FUNDAMENTAL"/>
    <m/>
    <s v="MG LO DESARROLLA"/>
    <n v="2.25"/>
    <n v="2.3125"/>
    <n v="1.828125"/>
    <n v="2.45703125"/>
    <n v="10.387195587158203"/>
  </r>
  <r>
    <x v="1"/>
    <s v="Manejo y Aplicación de Agroquímicos"/>
    <x v="9"/>
    <s v="Fue incorporado 17.02.20"/>
    <s v="NO FUNDAMENTAL"/>
    <m/>
    <s v="MOG"/>
    <n v="2"/>
    <n v="3"/>
    <n v="3"/>
    <n v="1"/>
    <n v="9"/>
  </r>
  <r>
    <x v="1"/>
    <s v="Manejo y Aplicación de Agroquímicos"/>
    <x v="10"/>
    <s v="agregar un requisitos que está cubierto por la legislación (sistema de evaluación de impacto ambiental)"/>
    <s v="FUNDAMENTAL"/>
    <m/>
    <s v="MOG"/>
    <n v="2"/>
    <n v="2"/>
    <n v="2.8"/>
    <n v="1.56"/>
    <n v="8.7359999999999989"/>
  </r>
  <r>
    <x v="1"/>
    <s v="Gestión de residuos"/>
    <x v="11"/>
    <s v="Este item se ascociará a Gestión de residuos para tratarlo todo como un fundamental"/>
    <s v="FUNDAMENTAL"/>
    <m/>
    <s v="MOG"/>
    <n v="3"/>
    <n v="2.25"/>
    <n v="1.4166666666666667"/>
    <n v="2.604166666666667"/>
    <n v="8.3007812500000018"/>
  </r>
  <r>
    <x v="1"/>
    <s v="Aseguramiento de la sanidad y bienestar animal"/>
    <x v="12"/>
    <s v="Juntarno con sanidad animal"/>
    <s v="FUNDAMENTAL"/>
    <m/>
    <s v="MOG"/>
    <n v="2"/>
    <n v="2"/>
    <n v="2"/>
    <n v="2"/>
    <n v="8"/>
  </r>
  <r>
    <x v="1"/>
    <s v="Gestión de residuos"/>
    <x v="13"/>
    <s v="Fue incorporado 17.02.20"/>
    <s v="FUNDAMENTAL"/>
    <m/>
    <s v="MOG"/>
    <n v="3"/>
    <n v="2.2000000000000002"/>
    <n v="3"/>
    <n v="1.2"/>
    <n v="7.92"/>
  </r>
  <r>
    <x v="0"/>
    <s v="Respeto de los Derechos Humanos, Condiciones de Trabajo y Protección Social"/>
    <x v="14"/>
    <s v="Se necesita baños para mujeres y hombres. Hay un tema de factibilidad economica. Porque hay que adaptar los planteles. En Huasco el 50% eran mujeres."/>
    <s v="NO FUNDAMENTAL"/>
    <m/>
    <s v="MG LO DESARROLLA"/>
    <n v="1"/>
    <n v="1.75"/>
    <n v="2.5833333333333335"/>
    <n v="1.3958333333333335"/>
    <n v="6.3103298611111125"/>
  </r>
  <r>
    <x v="4"/>
    <s v="Código de ética"/>
    <x v="15"/>
    <s v="Esto es si o si"/>
    <s v="FUNDAMENTAL"/>
    <m/>
    <s v="MG LO DESARROLLA"/>
    <n v="2"/>
    <n v="1.25"/>
    <n v="1.75"/>
    <n v="2.6875"/>
    <n v="5.87890625"/>
  </r>
  <r>
    <x v="0"/>
    <s v="Gestión de Comunidades"/>
    <x v="16"/>
    <m/>
    <s v="FUNDAMENTAL"/>
    <m/>
    <s v="MOG"/>
    <n v="1"/>
    <n v="1"/>
    <n v="1.8"/>
    <n v="2.7600000000000002"/>
    <n v="4.9680000000000009"/>
  </r>
  <r>
    <x v="1"/>
    <s v="Gestión Energética"/>
    <x v="17"/>
    <s v="Es super importante pero sería para el segundo piso"/>
    <s v="NO FUNDAMENTAL"/>
    <m/>
    <s v="MOG"/>
    <n v="1"/>
    <n v="1"/>
    <n v="1.8"/>
    <n v="2.7600000000000002"/>
    <n v="4.9680000000000009"/>
  </r>
  <r>
    <x v="1"/>
    <s v="Gestión de emisiones de GEI"/>
    <x v="18"/>
    <s v="Agrosuper ya lo mide y AASA está certificado"/>
    <s v="NO FUNDAMENTAL"/>
    <m/>
    <s v="MOG"/>
    <n v="1"/>
    <n v="1"/>
    <n v="2.3333333333333335"/>
    <n v="2.0833333333333335"/>
    <n v="4.8611111111111116"/>
  </r>
  <r>
    <x v="3"/>
    <s v="Sustentabilidad de cadena de suministro"/>
    <x v="19"/>
    <s v="Eliminarla porque el alcance de este estándar es sólo producción"/>
    <s v="ELIMINADA"/>
    <m/>
    <m/>
    <n v="1.25"/>
    <n v="1.3125"/>
    <n v="1.328125"/>
    <n v="2.58203125"/>
    <n v="4.5009040832519531"/>
  </r>
  <r>
    <x v="1"/>
    <s v="Aseguramiento de la sanidad y bienestar animal"/>
    <x v="20"/>
    <m/>
    <s v="FUNDAMENTAL"/>
    <m/>
    <s v="MOG"/>
    <n v="2"/>
    <n v="1.25"/>
    <n v="1.75"/>
    <n v="1.9375"/>
    <n v="4.23828125"/>
  </r>
  <r>
    <x v="1"/>
    <s v="Aseguramiento de la sanidad y bienestar animal"/>
    <x v="21"/>
    <m/>
    <s v="FUNDAMENTAL"/>
    <m/>
    <s v="MOG"/>
    <n v="3"/>
    <n v="1.4"/>
    <n v="1.08"/>
    <n v="2.6160000000000001"/>
    <n v="3.9553920000000002"/>
  </r>
  <r>
    <x v="1"/>
    <s v="Gestión de residuos"/>
    <x v="22"/>
    <m/>
    <s v="FUNDAMENTAL"/>
    <m/>
    <s v="MOG"/>
    <n v="1"/>
    <n v="1.4"/>
    <n v="1.08"/>
    <n v="2.6160000000000001"/>
    <n v="3.9553920000000002"/>
  </r>
  <r>
    <x v="2"/>
    <s v="Gestión de la Inocuidad y Trazabilidad "/>
    <x v="23"/>
    <s v="Se queda para el segundo piso"/>
    <s v="NO FUNDAMENTAL"/>
    <m/>
    <s v="MOG"/>
    <n v="3"/>
    <n v="1.4"/>
    <n v="1.08"/>
    <n v="2.6160000000000001"/>
    <n v="3.9553920000000002"/>
  </r>
  <r>
    <x v="3"/>
    <s v="Viabilidad económica del negocio"/>
    <x v="24"/>
    <s v="Juntarla con anticorrpción"/>
    <s v="NO FUNDAMENTAL"/>
    <m/>
    <s v="MG LO DESARROLLA"/>
    <n v="2"/>
    <n v="1.25"/>
    <n v="1.0833333333333333"/>
    <n v="2.520833333333333"/>
    <n v="3.4136284722222214"/>
  </r>
  <r>
    <x v="1"/>
    <s v="Preservación de la Biodiversidad y de los Ecosistemas"/>
    <x v="25"/>
    <s v="pendiente"/>
    <s v="NO FUNDAMENTAL"/>
    <m/>
    <s v="MG LO DESARROLLA"/>
    <n v="1"/>
    <n v="1.5"/>
    <n v="1.375"/>
    <n v="1.59375"/>
    <n v="3.287109375"/>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612E495E-2D2E-4345-A822-D44085C55637}" name="TablaDinámica4" cacheId="0"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chartFormat="5">
  <location ref="A3:B22" firstHeaderRow="1" firstDataRow="1" firstDataCol="1"/>
  <pivotFields count="11">
    <pivotField axis="axisRow" showAll="0">
      <items count="7">
        <item x="0"/>
        <item x="1"/>
        <item x="2"/>
        <item x="3"/>
        <item x="4"/>
        <item h="1" x="5"/>
        <item t="default"/>
      </items>
    </pivotField>
    <pivotField axis="axisRow" showAll="0">
      <items count="15">
        <item x="4"/>
        <item x="3"/>
        <item x="11"/>
        <item x="5"/>
        <item x="2"/>
        <item x="6"/>
        <item x="7"/>
        <item x="8"/>
        <item x="9"/>
        <item x="10"/>
        <item x="12"/>
        <item x="0"/>
        <item x="1"/>
        <item x="13"/>
        <item t="default"/>
      </items>
    </pivotField>
    <pivotField showAll="0">
      <items count="28">
        <item x="0"/>
        <item x="9"/>
        <item x="10"/>
        <item x="12"/>
        <item x="2"/>
        <item x="24"/>
        <item x="21"/>
        <item x="6"/>
        <item x="19"/>
        <item x="3"/>
        <item x="25"/>
        <item x="13"/>
        <item x="14"/>
        <item x="18"/>
        <item x="20"/>
        <item x="11"/>
        <item x="15"/>
        <item x="22"/>
        <item x="23"/>
        <item x="1"/>
        <item x="7"/>
        <item x="26"/>
        <item x="16"/>
        <item x="4"/>
        <item x="8"/>
        <item x="17"/>
        <item x="5"/>
        <item t="default"/>
      </items>
    </pivotField>
    <pivotField showAll="0">
      <items count="17">
        <item x="13"/>
        <item x="9"/>
        <item x="5"/>
        <item x="0"/>
        <item x="12"/>
        <item x="11"/>
        <item x="6"/>
        <item x="10"/>
        <item x="2"/>
        <item x="8"/>
        <item x="1"/>
        <item x="14"/>
        <item x="3"/>
        <item x="15"/>
        <item x="4"/>
        <item x="7"/>
        <item t="default"/>
      </items>
    </pivotField>
    <pivotField showAll="0"/>
    <pivotField showAll="0"/>
    <pivotField showAll="0">
      <items count="5">
        <item x="1"/>
        <item x="2"/>
        <item x="3"/>
        <item x="0"/>
        <item t="default"/>
      </items>
    </pivotField>
    <pivotField dataField="1" showAll="0"/>
    <pivotField showAll="0"/>
    <pivotField showAll="0"/>
    <pivotField showAll="0"/>
  </pivotFields>
  <rowFields count="2">
    <field x="0"/>
    <field x="1"/>
  </rowFields>
  <rowItems count="19">
    <i>
      <x/>
    </i>
    <i r="1">
      <x v="11"/>
    </i>
    <i r="1">
      <x v="12"/>
    </i>
    <i>
      <x v="1"/>
    </i>
    <i r="1">
      <x v="4"/>
    </i>
    <i>
      <x v="2"/>
    </i>
    <i r="1">
      <x v="1"/>
    </i>
    <i>
      <x v="3"/>
    </i>
    <i r="1">
      <x/>
    </i>
    <i r="1">
      <x v="3"/>
    </i>
    <i r="1">
      <x v="5"/>
    </i>
    <i r="1">
      <x v="6"/>
    </i>
    <i r="1">
      <x v="7"/>
    </i>
    <i r="1">
      <x v="8"/>
    </i>
    <i r="1">
      <x v="9"/>
    </i>
    <i>
      <x v="4"/>
    </i>
    <i r="1">
      <x v="2"/>
    </i>
    <i r="1">
      <x v="10"/>
    </i>
    <i t="grand">
      <x/>
    </i>
  </rowItems>
  <colItems count="1">
    <i/>
  </colItems>
  <dataFields count="1">
    <dataField name="Promedio de Nivel de adopción" fld="7" subtotal="average" baseField="0" baseItem="0"/>
  </dataFields>
  <chartFormats count="1">
    <chartFormat chart="1" format="1"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E990E165-737E-4F31-B3EC-BC13DD1F34A7}" name="TablaDinámica6" cacheId="1"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chartFormat="4">
  <location ref="A3:B35" firstHeaderRow="1" firstDataRow="1" firstDataCol="1"/>
  <pivotFields count="12">
    <pivotField axis="axisRow" showAll="0">
      <items count="7">
        <item x="3"/>
        <item x="2"/>
        <item x="4"/>
        <item x="1"/>
        <item x="0"/>
        <item h="1" x="5"/>
        <item t="default"/>
      </items>
    </pivotField>
    <pivotField showAll="0"/>
    <pivotField axis="axisRow" showAll="0">
      <items count="28">
        <item x="19"/>
        <item x="22"/>
        <item x="1"/>
        <item x="20"/>
        <item x="24"/>
        <item x="0"/>
        <item x="9"/>
        <item x="15"/>
        <item x="16"/>
        <item x="5"/>
        <item x="14"/>
        <item x="18"/>
        <item x="7"/>
        <item x="2"/>
        <item x="10"/>
        <item x="12"/>
        <item x="23"/>
        <item x="25"/>
        <item x="17"/>
        <item x="6"/>
        <item x="8"/>
        <item x="26"/>
        <item x="13"/>
        <item x="21"/>
        <item x="4"/>
        <item x="11"/>
        <item x="3"/>
        <item t="default"/>
      </items>
    </pivotField>
    <pivotField showAll="0"/>
    <pivotField showAll="0"/>
    <pivotField showAll="0"/>
    <pivotField showAll="0">
      <items count="5">
        <item x="2"/>
        <item x="0"/>
        <item x="1"/>
        <item x="3"/>
        <item t="default"/>
      </items>
    </pivotField>
    <pivotField showAll="0"/>
    <pivotField showAll="0"/>
    <pivotField showAll="0"/>
    <pivotField showAll="0"/>
    <pivotField dataField="1" showAll="0"/>
  </pivotFields>
  <rowFields count="2">
    <field x="0"/>
    <field x="2"/>
  </rowFields>
  <rowItems count="32">
    <i>
      <x/>
    </i>
    <i r="1">
      <x/>
    </i>
    <i r="1">
      <x v="4"/>
    </i>
    <i r="1">
      <x v="9"/>
    </i>
    <i r="1">
      <x v="19"/>
    </i>
    <i>
      <x v="1"/>
    </i>
    <i r="1">
      <x v="23"/>
    </i>
    <i r="1">
      <x v="26"/>
    </i>
    <i>
      <x v="2"/>
    </i>
    <i r="1">
      <x v="7"/>
    </i>
    <i r="1">
      <x v="20"/>
    </i>
    <i>
      <x v="3"/>
    </i>
    <i r="1">
      <x v="1"/>
    </i>
    <i r="1">
      <x v="2"/>
    </i>
    <i r="1">
      <x v="3"/>
    </i>
    <i r="1">
      <x v="6"/>
    </i>
    <i r="1">
      <x v="8"/>
    </i>
    <i r="1">
      <x v="11"/>
    </i>
    <i r="1">
      <x v="12"/>
    </i>
    <i r="1">
      <x v="13"/>
    </i>
    <i r="1">
      <x v="14"/>
    </i>
    <i r="1">
      <x v="15"/>
    </i>
    <i r="1">
      <x v="16"/>
    </i>
    <i r="1">
      <x v="17"/>
    </i>
    <i r="1">
      <x v="22"/>
    </i>
    <i r="1">
      <x v="24"/>
    </i>
    <i r="1">
      <x v="25"/>
    </i>
    <i>
      <x v="4"/>
    </i>
    <i r="1">
      <x v="5"/>
    </i>
    <i r="1">
      <x v="10"/>
    </i>
    <i r="1">
      <x v="18"/>
    </i>
    <i t="grand">
      <x/>
    </i>
  </rowItems>
  <colItems count="1">
    <i/>
  </colItems>
  <dataFields count="1">
    <dataField name="Promedio de RANKING" fld="11" subtotal="average" baseField="0" baseItem="0" numFmtId="164"/>
  </dataFields>
  <formats count="2">
    <format dxfId="3">
      <pivotArea outline="0" collapsedLevelsAreSubtotals="1" fieldPosition="0"/>
    </format>
    <format dxfId="2">
      <pivotArea dataOnly="0" labelOnly="1" outline="0" axis="axisValues" fieldPosition="0"/>
    </format>
  </formats>
  <chartFormats count="1">
    <chartFormat chart="0" format="0" series="1">
      <pivotArea type="data" outline="0" fieldPosition="0">
        <references count="1">
          <reference field="4294967294" count="1" selected="0">
            <x v="0"/>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F6F213A8-0A2B-47A9-AD0D-74F88EE7AD11}" name="TablaDinámica10" cacheId="2" applyNumberFormats="0" applyBorderFormats="0" applyFontFormats="0" applyPatternFormats="0" applyAlignmentFormats="0" applyWidthHeightFormats="1" dataCaption="Valores" updatedVersion="6" minRefreshableVersion="3" useAutoFormatting="1" itemPrintTitles="1" createdVersion="6" indent="0" outline="1" outlineData="1" multipleFieldFilters="0" chartFormat="5">
  <location ref="A3:C35" firstHeaderRow="0" firstDataRow="1" firstDataCol="1"/>
  <pivotFields count="12">
    <pivotField axis="axisRow" showAll="0">
      <items count="6">
        <item x="3"/>
        <item x="2"/>
        <item x="4"/>
        <item x="1"/>
        <item x="0"/>
        <item t="default"/>
      </items>
    </pivotField>
    <pivotField showAll="0"/>
    <pivotField axis="axisRow" showAll="0">
      <items count="27">
        <item x="19"/>
        <item x="21"/>
        <item x="1"/>
        <item x="20"/>
        <item x="24"/>
        <item x="0"/>
        <item x="9"/>
        <item x="15"/>
        <item x="17"/>
        <item x="5"/>
        <item x="14"/>
        <item x="18"/>
        <item x="7"/>
        <item x="2"/>
        <item x="10"/>
        <item x="12"/>
        <item x="22"/>
        <item x="25"/>
        <item x="16"/>
        <item x="6"/>
        <item x="8"/>
        <item x="13"/>
        <item x="23"/>
        <item x="4"/>
        <item x="11"/>
        <item x="3"/>
        <item t="default"/>
      </items>
    </pivotField>
    <pivotField showAll="0"/>
    <pivotField showAll="0"/>
    <pivotField showAll="0"/>
    <pivotField showAll="0"/>
    <pivotField numFmtId="164" showAll="0"/>
    <pivotField numFmtId="164" showAll="0"/>
    <pivotField numFmtId="164" showAll="0"/>
    <pivotField dataField="1" numFmtId="164" showAll="0"/>
    <pivotField dataField="1" numFmtId="164" showAll="0"/>
  </pivotFields>
  <rowFields count="2">
    <field x="0"/>
    <field x="2"/>
  </rowFields>
  <rowItems count="32">
    <i>
      <x/>
    </i>
    <i r="1">
      <x/>
    </i>
    <i r="1">
      <x v="4"/>
    </i>
    <i r="1">
      <x v="9"/>
    </i>
    <i r="1">
      <x v="19"/>
    </i>
    <i>
      <x v="1"/>
    </i>
    <i r="1">
      <x v="22"/>
    </i>
    <i r="1">
      <x v="25"/>
    </i>
    <i>
      <x v="2"/>
    </i>
    <i r="1">
      <x v="7"/>
    </i>
    <i r="1">
      <x v="20"/>
    </i>
    <i>
      <x v="3"/>
    </i>
    <i r="1">
      <x v="1"/>
    </i>
    <i r="1">
      <x v="2"/>
    </i>
    <i r="1">
      <x v="3"/>
    </i>
    <i r="1">
      <x v="6"/>
    </i>
    <i r="1">
      <x v="8"/>
    </i>
    <i r="1">
      <x v="11"/>
    </i>
    <i r="1">
      <x v="12"/>
    </i>
    <i r="1">
      <x v="13"/>
    </i>
    <i r="1">
      <x v="14"/>
    </i>
    <i r="1">
      <x v="15"/>
    </i>
    <i r="1">
      <x v="16"/>
    </i>
    <i r="1">
      <x v="17"/>
    </i>
    <i r="1">
      <x v="21"/>
    </i>
    <i r="1">
      <x v="23"/>
    </i>
    <i r="1">
      <x v="24"/>
    </i>
    <i>
      <x v="4"/>
    </i>
    <i r="1">
      <x v="5"/>
    </i>
    <i r="1">
      <x v="10"/>
    </i>
    <i r="1">
      <x v="18"/>
    </i>
    <i t="grand">
      <x/>
    </i>
  </rowItems>
  <colFields count="1">
    <field x="-2"/>
  </colFields>
  <colItems count="2">
    <i>
      <x/>
    </i>
    <i i="1">
      <x v="1"/>
    </i>
  </colItems>
  <dataFields count="2">
    <dataField name="Promedio de RANKING" fld="11" subtotal="average" baseField="0" baseItem="0"/>
    <dataField name="Promedio de Impacto" fld="10" subtotal="average" baseField="0" baseItem="0"/>
  </dataFields>
  <formats count="2">
    <format dxfId="1">
      <pivotArea outline="0" collapsedLevelsAreSubtotals="1" fieldPosition="0"/>
    </format>
    <format dxfId="0">
      <pivotArea dataOnly="0" labelOnly="1" outline="0" fieldPosition="0">
        <references count="1">
          <reference field="4294967294" count="2">
            <x v="0"/>
            <x v="1"/>
          </reference>
        </references>
      </pivotArea>
    </format>
  </formats>
  <chartFormats count="2">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C22" dT="2019-12-19T22:08:55.12" personId="{B7B3B349-D5C5-4845-96C4-1DD60BB8C43E}" id="{E2E4FC6A-B18A-4384-962C-971ABD9AA302}">
    <text>USA Y CHILE, a validar que corresponda a este tema</text>
  </threadedComment>
  <threadedComment ref="C23" dT="2019-12-19T22:08:55.12" personId="{B7B3B349-D5C5-4845-96C4-1DD60BB8C43E}" id="{54256131-3440-46FF-A05B-C7ED52F4C3CA}">
    <text>USA Y CHILE, a validar que corresponda a este tema</text>
  </threadedComment>
  <threadedComment ref="C41" dT="2019-12-19T17:58:00.07" personId="{B7B3B349-D5C5-4845-96C4-1DD60BB8C43E}" id="{F37B87E9-0DDA-4B9D-A656-CB09E8FD24D7}">
    <text>No habla de comercio justo Standards Map</text>
  </threadedComment>
</ThreadedComments>
</file>

<file path=xl/threadedComments/threadedComment2.xml><?xml version="1.0" encoding="utf-8"?>
<ThreadedComments xmlns="http://schemas.microsoft.com/office/spreadsheetml/2018/threadedcomments" xmlns:x="http://schemas.openxmlformats.org/spreadsheetml/2006/main">
  <threadedComment ref="C21" dT="2019-12-19T22:08:55.12" personId="{B7B3B349-D5C5-4845-96C4-1DD60BB8C43E}" id="{5346E05A-D381-478E-8E38-A407A15D8EE3}">
    <text>USA Y CHILE, a validar que corresponda a este tema</text>
  </threadedComment>
  <threadedComment ref="C35" dT="2019-12-19T22:08:55.12" personId="{B7B3B349-D5C5-4845-96C4-1DD60BB8C43E}" id="{581994F2-4A4D-4FFF-BFFE-37040B77F18D}">
    <text>USA Y CHILE, a validar que corresponda a este tema</text>
  </threadedComment>
  <threadedComment ref="C41" dT="2019-12-19T17:58:00.07" personId="{B7B3B349-D5C5-4845-96C4-1DD60BB8C43E}" id="{F2356791-E989-42E3-B38B-E918EDE0AF33}">
    <text>No habla de comercio justo Standards Map</text>
  </threadedComment>
</ThreadedComments>
</file>

<file path=xl/threadedComments/threadedComment3.xml><?xml version="1.0" encoding="utf-8"?>
<ThreadedComments xmlns="http://schemas.microsoft.com/office/spreadsheetml/2018/threadedcomments" xmlns:x="http://schemas.openxmlformats.org/spreadsheetml/2006/main">
  <threadedComment ref="C16" dT="2019-12-19T22:08:55.12" personId="{B7B3B349-D5C5-4845-96C4-1DD60BB8C43E}" id="{C0D78627-6331-40EC-86F0-2507CF75F5FA}">
    <text>USA Y CHILE, a validar que corresponda a este tema</text>
  </threadedComment>
  <threadedComment ref="C38" dT="2019-12-19T17:58:00.07" personId="{B7B3B349-D5C5-4845-96C4-1DD60BB8C43E}" id="{4E12FB41-8B62-43F3-A95E-B08157B35507}">
    <text>No habla de comercio justo Standards Map</text>
  </threadedComment>
  <threadedComment ref="C41" dT="2019-12-19T22:08:55.12" personId="{B7B3B349-D5C5-4845-96C4-1DD60BB8C43E}" id="{18F26E96-3036-4056-972C-BB3808C17A92}">
    <text>USA Y CHILE, a validar que corresponda a este tema</text>
  </threadedComment>
</ThreadedComments>
</file>

<file path=xl/threadedComments/threadedComment4.xml><?xml version="1.0" encoding="utf-8"?>
<ThreadedComments xmlns="http://schemas.microsoft.com/office/spreadsheetml/2018/threadedcomments" xmlns:x="http://schemas.openxmlformats.org/spreadsheetml/2006/main">
  <threadedComment ref="D15" dT="2019-12-19T22:08:55.12" personId="{B7B3B349-D5C5-4845-96C4-1DD60BB8C43E}" id="{DC3ED4ED-49E6-4C33-9EDD-0974C692E84C}">
    <text>USA Y CHILE, a validar que corresponda a este tema</text>
  </threadedComment>
  <threadedComment ref="D24" dT="2019-12-19T22:08:55.12" personId="{B7B3B349-D5C5-4845-96C4-1DD60BB8C43E}" id="{91678AE6-B072-40DA-87B5-8CEEA1ED87D9}">
    <text>USA Y CHILE, a validar que corresponda a este tema</text>
  </threadedComment>
  <threadedComment ref="D26" dT="2019-12-19T17:58:00.07" personId="{B7B3B349-D5C5-4845-96C4-1DD60BB8C43E}" id="{20F9E2EB-4B60-4BDE-A1DB-2D4FBEE260C1}">
    <text>No habla de comercio justo Standards Map</text>
  </threadedComment>
</ThreadedComments>
</file>

<file path=xl/threadedComments/threadedComment5.xml><?xml version="1.0" encoding="utf-8"?>
<ThreadedComments xmlns="http://schemas.microsoft.com/office/spreadsheetml/2018/threadedcomments" xmlns:x="http://schemas.openxmlformats.org/spreadsheetml/2006/main">
  <threadedComment ref="D4" dT="2019-12-19T17:58:00.07" personId="{B7B3B349-D5C5-4845-96C4-1DD60BB8C43E}" id="{142B035E-33D6-4C6A-AA24-E96193B9CC38}">
    <text>No habla de comercio justo Standards Map</text>
  </threadedComment>
  <threadedComment ref="D17" dT="2019-12-19T22:08:55.12" personId="{B7B3B349-D5C5-4845-96C4-1DD60BB8C43E}" id="{72414705-F02F-45C7-BDBA-0E1C835DEF3A}">
    <text>USA Y CHILE, a validar que corresponda a este tema</text>
  </threadedComment>
  <threadedComment ref="D18" dT="2019-12-19T22:08:55.12" personId="{B7B3B349-D5C5-4845-96C4-1DD60BB8C43E}" id="{0A960C53-D09F-445C-A13B-A0FFF2E0AA03}">
    <text>USA Y CHILE, a validar que corresponda a este tema</text>
  </threadedComment>
</ThreadedComments>
</file>

<file path=xl/threadedComments/threadedComment6.xml><?xml version="1.0" encoding="utf-8"?>
<ThreadedComments xmlns="http://schemas.microsoft.com/office/spreadsheetml/2018/threadedcomments" xmlns:x="http://schemas.openxmlformats.org/spreadsheetml/2006/main">
  <threadedComment ref="B19" dT="2019-12-19T22:08:55.12" personId="{B7B3B349-D5C5-4845-96C4-1DD60BB8C43E}" id="{22D525C3-7041-478B-AA45-1AA934EF388F}">
    <text>USA Y CHILE, a validar que corresponda a este tema</text>
  </threadedComment>
  <threadedComment ref="B37" dT="2019-12-19T17:58:00.07" personId="{B7B3B349-D5C5-4845-96C4-1DD60BB8C43E}" id="{2F905A3F-0EAE-429E-8A63-58CD764CE18D}">
    <text>No habla de comercio justo Standards Map</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microsoft.com/office/2017/10/relationships/threadedComment" Target="../threadedComments/threadedComment3.xml"/><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ivotTable" Target="../pivotTables/pivotTable1.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ivotTable" Target="../pivotTables/pivotTable2.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ivotTable" Target="../pivotTables/pivotTable3.xml"/></Relationships>
</file>

<file path=xl/worksheets/_rels/sheet8.xml.rels><?xml version="1.0" encoding="UTF-8" standalone="yes"?>
<Relationships xmlns="http://schemas.openxmlformats.org/package/2006/relationships"><Relationship Id="rId3" Type="http://schemas.microsoft.com/office/2017/10/relationships/threadedComment" Target="../threadedComments/threadedComment4.xml"/><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9.xml.rels><?xml version="1.0" encoding="UTF-8" standalone="yes"?>
<Relationships xmlns="http://schemas.openxmlformats.org/package/2006/relationships"><Relationship Id="rId3" Type="http://schemas.microsoft.com/office/2017/10/relationships/threadedComment" Target="../threadedComments/threadedComment5.xml"/><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2.bin"/><Relationship Id="rId5" Type="http://schemas.microsoft.com/office/2017/10/relationships/threadedComment" Target="../threadedComments/threadedComment6.xml"/><Relationship Id="rId4" Type="http://schemas.openxmlformats.org/officeDocument/2006/relationships/comments" Target="../comments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448BDD-643D-4957-8B57-8E1D2996774C}">
  <sheetPr>
    <pageSetUpPr fitToPage="1"/>
  </sheetPr>
  <dimension ref="A1:BZ50"/>
  <sheetViews>
    <sheetView topLeftCell="A8" zoomScale="80" zoomScaleNormal="80" workbookViewId="0">
      <selection activeCell="C15" sqref="C15"/>
    </sheetView>
  </sheetViews>
  <sheetFormatPr baseColWidth="10" defaultRowHeight="15" x14ac:dyDescent="0.2"/>
  <cols>
    <col min="1" max="2" width="41" style="7" customWidth="1"/>
    <col min="3" max="3" width="35.6640625" style="10" customWidth="1"/>
    <col min="4" max="4" width="72.5" style="1" customWidth="1"/>
    <col min="5" max="5" width="13" style="25" customWidth="1"/>
    <col min="6" max="20" width="5.33203125" customWidth="1"/>
    <col min="21" max="22" width="5.6640625" customWidth="1"/>
    <col min="23" max="23" width="12.5" customWidth="1"/>
    <col min="24" max="24" width="5.1640625" customWidth="1"/>
    <col min="25" max="40" width="5.6640625" customWidth="1"/>
    <col min="41" max="41" width="12.33203125" customWidth="1"/>
    <col min="42" max="42" width="5.6640625" customWidth="1"/>
    <col min="43" max="56" width="5.5" customWidth="1"/>
    <col min="57" max="58" width="5.6640625" customWidth="1"/>
    <col min="59" max="59" width="11.83203125" customWidth="1"/>
    <col min="60" max="60" width="6.1640625" customWidth="1"/>
    <col min="61" max="74" width="5.5" customWidth="1"/>
    <col min="75" max="76" width="5.6640625" customWidth="1"/>
    <col min="77" max="77" width="11.83203125" customWidth="1"/>
    <col min="78" max="78" width="24.1640625" style="33" bestFit="1" customWidth="1"/>
  </cols>
  <sheetData>
    <row r="1" spans="1:78" ht="78" customHeight="1" x14ac:dyDescent="0.2"/>
    <row r="2" spans="1:78" ht="63" customHeight="1" x14ac:dyDescent="0.2">
      <c r="A2" s="3"/>
      <c r="B2" s="3"/>
      <c r="C2" s="3"/>
      <c r="D2" s="5"/>
      <c r="E2" s="3"/>
      <c r="F2" s="114" t="s">
        <v>120</v>
      </c>
      <c r="G2" s="115"/>
      <c r="H2" s="115"/>
      <c r="I2" s="115"/>
      <c r="J2" s="115"/>
      <c r="K2" s="115"/>
      <c r="L2" s="115"/>
      <c r="M2" s="115"/>
      <c r="N2" s="115"/>
      <c r="O2" s="115"/>
      <c r="P2" s="115"/>
      <c r="Q2" s="115"/>
      <c r="R2" s="115"/>
      <c r="S2" s="115"/>
      <c r="T2" s="115"/>
      <c r="U2" s="115"/>
      <c r="V2" s="115"/>
      <c r="W2" s="116"/>
      <c r="X2" s="120" t="s">
        <v>7</v>
      </c>
      <c r="Y2" s="121"/>
      <c r="Z2" s="121"/>
      <c r="AA2" s="121"/>
      <c r="AB2" s="121"/>
      <c r="AC2" s="121"/>
      <c r="AD2" s="121"/>
      <c r="AE2" s="121"/>
      <c r="AF2" s="121"/>
      <c r="AG2" s="121"/>
      <c r="AH2" s="121"/>
      <c r="AI2" s="121"/>
      <c r="AJ2" s="121"/>
      <c r="AK2" s="121"/>
      <c r="AL2" s="121"/>
      <c r="AM2" s="121"/>
      <c r="AN2" s="121"/>
      <c r="AO2" s="122"/>
      <c r="AP2" s="114" t="s">
        <v>146</v>
      </c>
      <c r="AQ2" s="115"/>
      <c r="AR2" s="115"/>
      <c r="AS2" s="115"/>
      <c r="AT2" s="115"/>
      <c r="AU2" s="115"/>
      <c r="AV2" s="115"/>
      <c r="AW2" s="115"/>
      <c r="AX2" s="115"/>
      <c r="AY2" s="115"/>
      <c r="AZ2" s="115"/>
      <c r="BA2" s="115"/>
      <c r="BB2" s="115"/>
      <c r="BC2" s="115"/>
      <c r="BD2" s="115"/>
      <c r="BE2" s="115"/>
      <c r="BF2" s="115"/>
      <c r="BG2" s="116"/>
      <c r="BH2" s="114" t="s">
        <v>112</v>
      </c>
      <c r="BI2" s="115"/>
      <c r="BJ2" s="115"/>
      <c r="BK2" s="115"/>
      <c r="BL2" s="115"/>
      <c r="BM2" s="115"/>
      <c r="BN2" s="115"/>
      <c r="BO2" s="115"/>
      <c r="BP2" s="115"/>
      <c r="BQ2" s="115"/>
      <c r="BR2" s="115"/>
      <c r="BS2" s="115"/>
      <c r="BT2" s="115"/>
      <c r="BU2" s="115"/>
      <c r="BV2" s="115"/>
      <c r="BW2" s="115"/>
      <c r="BX2" s="115"/>
      <c r="BY2" s="116"/>
      <c r="BZ2" s="34" t="s">
        <v>10</v>
      </c>
    </row>
    <row r="3" spans="1:78" s="2" customFormat="1" ht="26.25" customHeight="1" x14ac:dyDescent="0.2">
      <c r="A3" s="3" t="s">
        <v>114</v>
      </c>
      <c r="B3" s="3" t="s">
        <v>11</v>
      </c>
      <c r="C3" s="3" t="s">
        <v>110</v>
      </c>
      <c r="D3" s="5" t="s">
        <v>111</v>
      </c>
      <c r="E3" s="3" t="s">
        <v>17</v>
      </c>
      <c r="F3" s="111" t="s">
        <v>25</v>
      </c>
      <c r="G3" s="112"/>
      <c r="H3" s="112"/>
      <c r="I3" s="112"/>
      <c r="J3" s="112"/>
      <c r="K3" s="112"/>
      <c r="L3" s="112"/>
      <c r="M3" s="112"/>
      <c r="N3" s="112"/>
      <c r="O3" s="112"/>
      <c r="P3" s="112"/>
      <c r="Q3" s="112"/>
      <c r="R3" s="112"/>
      <c r="S3" s="112"/>
      <c r="T3" s="112"/>
      <c r="U3" s="112"/>
      <c r="V3" s="112"/>
      <c r="W3" s="113"/>
      <c r="X3" s="111" t="s">
        <v>26</v>
      </c>
      <c r="Y3" s="112"/>
      <c r="Z3" s="112"/>
      <c r="AA3" s="112"/>
      <c r="AB3" s="112"/>
      <c r="AC3" s="112"/>
      <c r="AD3" s="112"/>
      <c r="AE3" s="112"/>
      <c r="AF3" s="112"/>
      <c r="AG3" s="112"/>
      <c r="AH3" s="112"/>
      <c r="AI3" s="112"/>
      <c r="AJ3" s="112"/>
      <c r="AK3" s="112"/>
      <c r="AL3" s="112"/>
      <c r="AM3" s="112"/>
      <c r="AN3" s="112"/>
      <c r="AO3" s="113"/>
      <c r="AP3" s="111" t="s">
        <v>27</v>
      </c>
      <c r="AQ3" s="112"/>
      <c r="AR3" s="112"/>
      <c r="AS3" s="112"/>
      <c r="AT3" s="112"/>
      <c r="AU3" s="112"/>
      <c r="AV3" s="112"/>
      <c r="AW3" s="112"/>
      <c r="AX3" s="112"/>
      <c r="AY3" s="112"/>
      <c r="AZ3" s="112"/>
      <c r="BA3" s="112"/>
      <c r="BB3" s="112"/>
      <c r="BC3" s="112"/>
      <c r="BD3" s="112"/>
      <c r="BE3" s="112"/>
      <c r="BF3" s="112"/>
      <c r="BG3" s="113"/>
      <c r="BH3" s="111" t="s">
        <v>28</v>
      </c>
      <c r="BI3" s="112"/>
      <c r="BJ3" s="112"/>
      <c r="BK3" s="112"/>
      <c r="BL3" s="112"/>
      <c r="BM3" s="112"/>
      <c r="BN3" s="112"/>
      <c r="BO3" s="112"/>
      <c r="BP3" s="112"/>
      <c r="BQ3" s="112"/>
      <c r="BR3" s="112"/>
      <c r="BS3" s="112"/>
      <c r="BT3" s="112"/>
      <c r="BU3" s="112"/>
      <c r="BV3" s="112"/>
      <c r="BW3" s="112"/>
      <c r="BX3" s="112"/>
      <c r="BY3" s="113"/>
      <c r="BZ3" s="34" t="s">
        <v>29</v>
      </c>
    </row>
    <row r="4" spans="1:78" ht="37.5" customHeight="1" x14ac:dyDescent="0.2">
      <c r="A4" s="3"/>
      <c r="B4" s="3"/>
      <c r="C4" s="3"/>
      <c r="D4" s="5"/>
      <c r="E4" s="3"/>
      <c r="F4" s="28" t="s">
        <v>121</v>
      </c>
      <c r="G4" s="31" t="s">
        <v>122</v>
      </c>
      <c r="H4" s="31" t="s">
        <v>123</v>
      </c>
      <c r="I4" s="31" t="s">
        <v>124</v>
      </c>
      <c r="J4" s="31" t="s">
        <v>125</v>
      </c>
      <c r="K4" s="31" t="s">
        <v>126</v>
      </c>
      <c r="L4" s="31" t="s">
        <v>127</v>
      </c>
      <c r="M4" s="31" t="s">
        <v>128</v>
      </c>
      <c r="N4" s="31" t="s">
        <v>129</v>
      </c>
      <c r="O4" s="31" t="s">
        <v>130</v>
      </c>
      <c r="P4" s="31" t="s">
        <v>131</v>
      </c>
      <c r="Q4" s="31" t="s">
        <v>132</v>
      </c>
      <c r="R4" s="31" t="s">
        <v>133</v>
      </c>
      <c r="S4" s="31" t="s">
        <v>134</v>
      </c>
      <c r="T4" s="31" t="s">
        <v>135</v>
      </c>
      <c r="U4" s="31" t="s">
        <v>136</v>
      </c>
      <c r="V4" s="31" t="s">
        <v>137</v>
      </c>
      <c r="W4" s="30" t="s">
        <v>138</v>
      </c>
      <c r="X4" s="28" t="s">
        <v>121</v>
      </c>
      <c r="Y4" s="28" t="s">
        <v>122</v>
      </c>
      <c r="Z4" s="28" t="s">
        <v>123</v>
      </c>
      <c r="AA4" s="28" t="s">
        <v>124</v>
      </c>
      <c r="AB4" s="28" t="s">
        <v>125</v>
      </c>
      <c r="AC4" s="28" t="s">
        <v>126</v>
      </c>
      <c r="AD4" s="28" t="s">
        <v>127</v>
      </c>
      <c r="AE4" s="28" t="s">
        <v>128</v>
      </c>
      <c r="AF4" s="28" t="s">
        <v>129</v>
      </c>
      <c r="AG4" s="28" t="s">
        <v>130</v>
      </c>
      <c r="AH4" s="28" t="s">
        <v>131</v>
      </c>
      <c r="AI4" s="28" t="s">
        <v>132</v>
      </c>
      <c r="AJ4" s="28" t="s">
        <v>133</v>
      </c>
      <c r="AK4" s="28" t="s">
        <v>134</v>
      </c>
      <c r="AL4" s="28" t="s">
        <v>135</v>
      </c>
      <c r="AM4" s="31" t="s">
        <v>136</v>
      </c>
      <c r="AN4" s="31" t="s">
        <v>137</v>
      </c>
      <c r="AO4" s="30" t="s">
        <v>139</v>
      </c>
      <c r="AP4" s="5" t="s">
        <v>121</v>
      </c>
      <c r="AQ4" s="5" t="s">
        <v>122</v>
      </c>
      <c r="AR4" s="5" t="s">
        <v>123</v>
      </c>
      <c r="AS4" s="5" t="s">
        <v>124</v>
      </c>
      <c r="AT4" s="5" t="s">
        <v>125</v>
      </c>
      <c r="AU4" s="5" t="s">
        <v>126</v>
      </c>
      <c r="AV4" s="5" t="s">
        <v>127</v>
      </c>
      <c r="AW4" s="5" t="s">
        <v>128</v>
      </c>
      <c r="AX4" s="5" t="s">
        <v>129</v>
      </c>
      <c r="AY4" s="5" t="s">
        <v>130</v>
      </c>
      <c r="AZ4" s="5" t="s">
        <v>131</v>
      </c>
      <c r="BA4" s="5" t="s">
        <v>132</v>
      </c>
      <c r="BB4" s="5" t="s">
        <v>133</v>
      </c>
      <c r="BC4" s="5" t="s">
        <v>134</v>
      </c>
      <c r="BD4" s="5" t="s">
        <v>135</v>
      </c>
      <c r="BE4" s="5" t="s">
        <v>136</v>
      </c>
      <c r="BF4" s="5" t="s">
        <v>137</v>
      </c>
      <c r="BG4" s="3" t="s">
        <v>140</v>
      </c>
      <c r="BH4" s="5" t="s">
        <v>121</v>
      </c>
      <c r="BI4" s="5" t="s">
        <v>122</v>
      </c>
      <c r="BJ4" s="5" t="s">
        <v>123</v>
      </c>
      <c r="BK4" s="5" t="s">
        <v>124</v>
      </c>
      <c r="BL4" s="5" t="s">
        <v>125</v>
      </c>
      <c r="BM4" s="5" t="s">
        <v>126</v>
      </c>
      <c r="BN4" s="5" t="s">
        <v>127</v>
      </c>
      <c r="BO4" s="5" t="s">
        <v>128</v>
      </c>
      <c r="BP4" s="5" t="s">
        <v>129</v>
      </c>
      <c r="BQ4" s="5" t="s">
        <v>130</v>
      </c>
      <c r="BR4" s="5" t="s">
        <v>131</v>
      </c>
      <c r="BS4" s="5" t="s">
        <v>132</v>
      </c>
      <c r="BT4" s="5" t="s">
        <v>133</v>
      </c>
      <c r="BU4" s="5" t="s">
        <v>134</v>
      </c>
      <c r="BV4" s="5" t="s">
        <v>135</v>
      </c>
      <c r="BW4" s="5" t="s">
        <v>136</v>
      </c>
      <c r="BX4" s="5" t="s">
        <v>137</v>
      </c>
      <c r="BY4" s="3" t="s">
        <v>141</v>
      </c>
      <c r="BZ4" s="34"/>
    </row>
    <row r="5" spans="1:78" s="2" customFormat="1" ht="26.25" customHeight="1" x14ac:dyDescent="0.2">
      <c r="A5" s="3" t="s">
        <v>114</v>
      </c>
      <c r="B5" s="3" t="s">
        <v>11</v>
      </c>
      <c r="C5" s="3" t="s">
        <v>110</v>
      </c>
      <c r="D5" s="5" t="s">
        <v>111</v>
      </c>
      <c r="E5" s="3" t="s">
        <v>17</v>
      </c>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4"/>
    </row>
    <row r="6" spans="1:78" s="2" customFormat="1" ht="16" x14ac:dyDescent="0.2">
      <c r="A6" s="3"/>
      <c r="B6" s="3"/>
      <c r="C6" s="27"/>
      <c r="D6" s="5"/>
      <c r="E6" s="3"/>
      <c r="F6" s="3">
        <v>1</v>
      </c>
      <c r="G6" s="3">
        <v>2</v>
      </c>
      <c r="H6" s="3">
        <v>3</v>
      </c>
      <c r="I6" s="3">
        <v>4</v>
      </c>
      <c r="J6" s="3">
        <v>5</v>
      </c>
      <c r="K6" s="3">
        <v>6</v>
      </c>
      <c r="L6" s="3">
        <v>7</v>
      </c>
      <c r="M6" s="3">
        <v>8</v>
      </c>
      <c r="N6" s="3">
        <v>9</v>
      </c>
      <c r="O6" s="3">
        <v>10</v>
      </c>
      <c r="P6" s="3">
        <v>11</v>
      </c>
      <c r="Q6" s="3">
        <v>12</v>
      </c>
      <c r="R6" s="3">
        <v>13</v>
      </c>
      <c r="S6" s="3">
        <v>14</v>
      </c>
      <c r="T6" s="3">
        <v>15</v>
      </c>
      <c r="U6" s="3">
        <v>16</v>
      </c>
      <c r="V6" s="3">
        <v>17</v>
      </c>
      <c r="W6" s="3" t="s">
        <v>113</v>
      </c>
      <c r="X6" s="3">
        <v>1</v>
      </c>
      <c r="Y6" s="3">
        <v>2</v>
      </c>
      <c r="Z6" s="3">
        <v>3</v>
      </c>
      <c r="AA6" s="3">
        <v>4</v>
      </c>
      <c r="AB6" s="3">
        <v>5</v>
      </c>
      <c r="AC6" s="3">
        <v>6</v>
      </c>
      <c r="AD6" s="3">
        <v>7</v>
      </c>
      <c r="AE6" s="3">
        <v>8</v>
      </c>
      <c r="AF6" s="3">
        <v>9</v>
      </c>
      <c r="AG6" s="3">
        <v>10</v>
      </c>
      <c r="AH6" s="3">
        <v>11</v>
      </c>
      <c r="AI6" s="3">
        <v>12</v>
      </c>
      <c r="AJ6" s="3">
        <v>13</v>
      </c>
      <c r="AK6" s="3">
        <v>14</v>
      </c>
      <c r="AL6" s="3">
        <v>15</v>
      </c>
      <c r="AM6" s="3">
        <v>16</v>
      </c>
      <c r="AN6" s="3">
        <v>17</v>
      </c>
      <c r="AO6" s="3" t="s">
        <v>113</v>
      </c>
      <c r="AP6" s="3">
        <v>1</v>
      </c>
      <c r="AQ6" s="3">
        <v>2</v>
      </c>
      <c r="AR6" s="3">
        <v>3</v>
      </c>
      <c r="AS6" s="3">
        <v>4</v>
      </c>
      <c r="AT6" s="3">
        <v>5</v>
      </c>
      <c r="AU6" s="3">
        <v>6</v>
      </c>
      <c r="AV6" s="3">
        <v>7</v>
      </c>
      <c r="AW6" s="3">
        <v>8</v>
      </c>
      <c r="AX6" s="3">
        <v>9</v>
      </c>
      <c r="AY6" s="3">
        <v>10</v>
      </c>
      <c r="AZ6" s="3">
        <v>11</v>
      </c>
      <c r="BA6" s="3">
        <v>12</v>
      </c>
      <c r="BB6" s="3">
        <v>13</v>
      </c>
      <c r="BC6" s="3">
        <v>14</v>
      </c>
      <c r="BD6" s="3">
        <v>15</v>
      </c>
      <c r="BE6" s="3">
        <v>16</v>
      </c>
      <c r="BF6" s="3">
        <v>17</v>
      </c>
      <c r="BG6" s="3" t="s">
        <v>113</v>
      </c>
      <c r="BH6" s="3">
        <v>1</v>
      </c>
      <c r="BI6" s="3">
        <v>2</v>
      </c>
      <c r="BJ6" s="3">
        <v>3</v>
      </c>
      <c r="BK6" s="3">
        <v>4</v>
      </c>
      <c r="BL6" s="3">
        <v>5</v>
      </c>
      <c r="BM6" s="3">
        <v>6</v>
      </c>
      <c r="BN6" s="3">
        <v>7</v>
      </c>
      <c r="BO6" s="3">
        <v>8</v>
      </c>
      <c r="BP6" s="3">
        <v>9</v>
      </c>
      <c r="BQ6" s="3">
        <v>10</v>
      </c>
      <c r="BR6" s="3">
        <v>11</v>
      </c>
      <c r="BS6" s="3">
        <v>12</v>
      </c>
      <c r="BT6" s="3">
        <v>13</v>
      </c>
      <c r="BU6" s="3">
        <v>14</v>
      </c>
      <c r="BV6" s="3">
        <v>15</v>
      </c>
      <c r="BW6" s="3">
        <v>16</v>
      </c>
      <c r="BX6" s="3">
        <v>17</v>
      </c>
      <c r="BY6" s="3" t="s">
        <v>113</v>
      </c>
      <c r="BZ6" s="34"/>
    </row>
    <row r="7" spans="1:78" ht="30" customHeight="1" x14ac:dyDescent="0.2">
      <c r="A7" s="11" t="s">
        <v>115</v>
      </c>
      <c r="B7" s="11" t="s">
        <v>34</v>
      </c>
      <c r="C7" s="12" t="s">
        <v>35</v>
      </c>
      <c r="D7" s="9" t="s">
        <v>36</v>
      </c>
      <c r="E7" s="26">
        <v>1</v>
      </c>
      <c r="F7" s="6">
        <v>3</v>
      </c>
      <c r="G7" s="6">
        <v>3</v>
      </c>
      <c r="H7" s="6">
        <v>3</v>
      </c>
      <c r="I7" s="6">
        <v>3</v>
      </c>
      <c r="J7" s="6"/>
      <c r="K7" s="6"/>
      <c r="L7" s="6"/>
      <c r="M7" s="6"/>
      <c r="N7" s="6"/>
      <c r="O7" s="6"/>
      <c r="P7" s="6"/>
      <c r="Q7" s="6"/>
      <c r="R7" s="6"/>
      <c r="S7" s="6"/>
      <c r="T7" s="6"/>
      <c r="U7" s="6"/>
      <c r="V7" s="6"/>
      <c r="W7" s="29">
        <f>+AVERAGE(F7:T7)</f>
        <v>3</v>
      </c>
      <c r="X7" s="6">
        <v>2</v>
      </c>
      <c r="Y7" s="6">
        <v>2</v>
      </c>
      <c r="Z7" s="6">
        <v>2</v>
      </c>
      <c r="AA7" s="6">
        <v>2</v>
      </c>
      <c r="AB7" s="6"/>
      <c r="AC7" s="6"/>
      <c r="AD7" s="6"/>
      <c r="AE7" s="6"/>
      <c r="AF7" s="6"/>
      <c r="AG7" s="6"/>
      <c r="AH7" s="6"/>
      <c r="AI7" s="6"/>
      <c r="AJ7" s="6"/>
      <c r="AK7" s="6"/>
      <c r="AL7" s="6"/>
      <c r="AM7" s="6"/>
      <c r="AN7" s="6"/>
      <c r="AO7" s="29">
        <f>+AVERAGE(X7:AL7)</f>
        <v>2</v>
      </c>
      <c r="AP7" s="6">
        <v>1</v>
      </c>
      <c r="AQ7" s="6">
        <v>1</v>
      </c>
      <c r="AR7" s="6">
        <v>1</v>
      </c>
      <c r="AS7" s="6"/>
      <c r="AT7" s="6"/>
      <c r="AU7" s="6"/>
      <c r="AV7" s="6"/>
      <c r="AW7" s="6"/>
      <c r="AX7" s="6"/>
      <c r="AY7" s="6"/>
      <c r="AZ7" s="6"/>
      <c r="BA7" s="6"/>
      <c r="BB7" s="6"/>
      <c r="BC7" s="6"/>
      <c r="BD7" s="6"/>
      <c r="BE7" s="6"/>
      <c r="BF7" s="6"/>
      <c r="BG7" s="29">
        <f t="shared" ref="BG7:BG50" si="0">+AVERAGE(AP7:BD7)</f>
        <v>1</v>
      </c>
      <c r="BH7" s="6">
        <v>3</v>
      </c>
      <c r="BI7" s="6">
        <v>3</v>
      </c>
      <c r="BJ7" s="6">
        <v>3</v>
      </c>
      <c r="BK7" s="6">
        <v>3</v>
      </c>
      <c r="BL7" s="6"/>
      <c r="BM7" s="6"/>
      <c r="BN7" s="6"/>
      <c r="BO7" s="6"/>
      <c r="BP7" s="6"/>
      <c r="BQ7" s="6"/>
      <c r="BR7" s="6"/>
      <c r="BS7" s="6"/>
      <c r="BT7" s="6"/>
      <c r="BU7" s="6"/>
      <c r="BV7" s="6"/>
      <c r="BW7" s="6"/>
      <c r="BX7" s="6"/>
      <c r="BY7" s="29">
        <f>+AVERAGE(BH7:BV7)</f>
        <v>3</v>
      </c>
      <c r="BZ7" s="35">
        <f>+W7*AO7*BG7*BY7</f>
        <v>18</v>
      </c>
    </row>
    <row r="8" spans="1:78" ht="30" customHeight="1" x14ac:dyDescent="0.2">
      <c r="A8" s="13" t="s">
        <v>115</v>
      </c>
      <c r="B8" s="13" t="s">
        <v>37</v>
      </c>
      <c r="C8" s="14" t="s">
        <v>38</v>
      </c>
      <c r="D8" s="107" t="s">
        <v>39</v>
      </c>
      <c r="E8" s="26">
        <v>2</v>
      </c>
      <c r="F8" s="6">
        <v>3</v>
      </c>
      <c r="G8" s="6">
        <v>3</v>
      </c>
      <c r="H8" s="6">
        <v>3</v>
      </c>
      <c r="I8" s="6">
        <v>3</v>
      </c>
      <c r="J8" s="6"/>
      <c r="K8" s="6"/>
      <c r="L8" s="6"/>
      <c r="M8" s="6"/>
      <c r="N8" s="6"/>
      <c r="O8" s="6"/>
      <c r="P8" s="6"/>
      <c r="Q8" s="6"/>
      <c r="R8" s="6"/>
      <c r="S8" s="6"/>
      <c r="T8" s="6"/>
      <c r="U8" s="6"/>
      <c r="V8" s="6"/>
      <c r="W8" s="29">
        <f t="shared" ref="W8:W50" si="1">+AVERAGE(F8:T8)</f>
        <v>3</v>
      </c>
      <c r="X8" s="6">
        <v>3</v>
      </c>
      <c r="Y8" s="6">
        <v>3</v>
      </c>
      <c r="Z8" s="6">
        <v>3</v>
      </c>
      <c r="AA8" s="6">
        <v>3</v>
      </c>
      <c r="AB8" s="6"/>
      <c r="AC8" s="6"/>
      <c r="AD8" s="6"/>
      <c r="AE8" s="6"/>
      <c r="AF8" s="6"/>
      <c r="AG8" s="6"/>
      <c r="AH8" s="6"/>
      <c r="AI8" s="6"/>
      <c r="AJ8" s="6"/>
      <c r="AK8" s="6"/>
      <c r="AL8" s="6"/>
      <c r="AM8" s="6"/>
      <c r="AN8" s="6"/>
      <c r="AO8" s="29">
        <f t="shared" ref="AO8:AO50" si="2">+AVERAGE(X8:AL8)</f>
        <v>3</v>
      </c>
      <c r="AP8" s="6">
        <v>3</v>
      </c>
      <c r="AQ8" s="6">
        <v>3</v>
      </c>
      <c r="AR8" s="6">
        <v>3</v>
      </c>
      <c r="AS8" s="6">
        <v>3</v>
      </c>
      <c r="AT8" s="6"/>
      <c r="AU8" s="6"/>
      <c r="AV8" s="6"/>
      <c r="AW8" s="6"/>
      <c r="AX8" s="6"/>
      <c r="AY8" s="6"/>
      <c r="AZ8" s="6"/>
      <c r="BA8" s="6"/>
      <c r="BB8" s="6"/>
      <c r="BC8" s="6"/>
      <c r="BD8" s="6"/>
      <c r="BE8" s="6"/>
      <c r="BF8" s="6"/>
      <c r="BG8" s="29">
        <f t="shared" si="0"/>
        <v>3</v>
      </c>
      <c r="BH8" s="6">
        <v>1</v>
      </c>
      <c r="BI8" s="6">
        <v>1</v>
      </c>
      <c r="BJ8" s="6">
        <v>1</v>
      </c>
      <c r="BK8" s="6">
        <v>1</v>
      </c>
      <c r="BL8" s="6"/>
      <c r="BM8" s="6"/>
      <c r="BN8" s="6"/>
      <c r="BO8" s="6"/>
      <c r="BP8" s="6"/>
      <c r="BQ8" s="6"/>
      <c r="BR8" s="6"/>
      <c r="BS8" s="6"/>
      <c r="BT8" s="6"/>
      <c r="BU8" s="6"/>
      <c r="BV8" s="6"/>
      <c r="BW8" s="6"/>
      <c r="BX8" s="6"/>
      <c r="BY8" s="29">
        <f t="shared" ref="BY8:BY50" si="3">+AVERAGE(BH8:BV8)</f>
        <v>1</v>
      </c>
      <c r="BZ8" s="35">
        <f t="shared" ref="BZ8:BZ50" si="4">+W8*AO8*BG8*BY8</f>
        <v>27</v>
      </c>
    </row>
    <row r="9" spans="1:78" ht="30" customHeight="1" x14ac:dyDescent="0.2">
      <c r="A9" s="13" t="s">
        <v>115</v>
      </c>
      <c r="B9" s="13" t="s">
        <v>37</v>
      </c>
      <c r="C9" s="14" t="s">
        <v>40</v>
      </c>
      <c r="D9" s="123"/>
      <c r="E9" s="26">
        <v>3</v>
      </c>
      <c r="F9" s="6">
        <v>2</v>
      </c>
      <c r="G9" s="6">
        <v>2</v>
      </c>
      <c r="H9" s="6">
        <v>2</v>
      </c>
      <c r="I9" s="6">
        <v>2</v>
      </c>
      <c r="J9" s="6">
        <v>2</v>
      </c>
      <c r="K9" s="6"/>
      <c r="L9" s="6"/>
      <c r="M9" s="6"/>
      <c r="N9" s="6"/>
      <c r="O9" s="6"/>
      <c r="P9" s="6"/>
      <c r="Q9" s="6"/>
      <c r="R9" s="6"/>
      <c r="S9" s="6"/>
      <c r="T9" s="6"/>
      <c r="U9" s="6"/>
      <c r="V9" s="6"/>
      <c r="W9" s="29">
        <f t="shared" si="1"/>
        <v>2</v>
      </c>
      <c r="X9" s="6">
        <v>3</v>
      </c>
      <c r="Y9" s="6">
        <v>3</v>
      </c>
      <c r="Z9" s="6">
        <v>3</v>
      </c>
      <c r="AA9" s="6">
        <v>3</v>
      </c>
      <c r="AB9" s="6">
        <v>3</v>
      </c>
      <c r="AC9" s="6"/>
      <c r="AD9" s="6"/>
      <c r="AE9" s="6"/>
      <c r="AF9" s="6"/>
      <c r="AG9" s="6"/>
      <c r="AH9" s="6"/>
      <c r="AI9" s="6"/>
      <c r="AJ9" s="6"/>
      <c r="AK9" s="6"/>
      <c r="AL9" s="6"/>
      <c r="AM9" s="6"/>
      <c r="AN9" s="6"/>
      <c r="AO9" s="29">
        <f t="shared" si="2"/>
        <v>3</v>
      </c>
      <c r="AP9" s="6">
        <v>3</v>
      </c>
      <c r="AQ9" s="6">
        <v>3</v>
      </c>
      <c r="AR9" s="6">
        <v>3</v>
      </c>
      <c r="AS9" s="6">
        <v>3</v>
      </c>
      <c r="AT9" s="6">
        <v>3</v>
      </c>
      <c r="AU9" s="6"/>
      <c r="AV9" s="6"/>
      <c r="AW9" s="6"/>
      <c r="AX9" s="6"/>
      <c r="AY9" s="6"/>
      <c r="AZ9" s="6"/>
      <c r="BA9" s="6"/>
      <c r="BB9" s="6"/>
      <c r="BC9" s="6"/>
      <c r="BD9" s="6"/>
      <c r="BE9" s="6"/>
      <c r="BF9" s="6"/>
      <c r="BG9" s="29">
        <f t="shared" si="0"/>
        <v>3</v>
      </c>
      <c r="BH9" s="6">
        <v>1</v>
      </c>
      <c r="BI9" s="6">
        <v>1</v>
      </c>
      <c r="BJ9" s="6">
        <v>1</v>
      </c>
      <c r="BK9" s="6">
        <v>1</v>
      </c>
      <c r="BL9" s="6">
        <v>1</v>
      </c>
      <c r="BM9" s="6"/>
      <c r="BN9" s="6"/>
      <c r="BO9" s="6"/>
      <c r="BP9" s="6"/>
      <c r="BQ9" s="6"/>
      <c r="BR9" s="6"/>
      <c r="BS9" s="6"/>
      <c r="BT9" s="6"/>
      <c r="BU9" s="6"/>
      <c r="BV9" s="6"/>
      <c r="BW9" s="6"/>
      <c r="BX9" s="6"/>
      <c r="BY9" s="29">
        <f t="shared" si="3"/>
        <v>1</v>
      </c>
      <c r="BZ9" s="35">
        <f t="shared" si="4"/>
        <v>18</v>
      </c>
    </row>
    <row r="10" spans="1:78" ht="30" customHeight="1" x14ac:dyDescent="0.2">
      <c r="A10" s="13" t="s">
        <v>115</v>
      </c>
      <c r="B10" s="13" t="s">
        <v>37</v>
      </c>
      <c r="C10" s="14" t="s">
        <v>41</v>
      </c>
      <c r="D10" s="123"/>
      <c r="E10" s="26">
        <v>4</v>
      </c>
      <c r="F10" s="6">
        <v>2</v>
      </c>
      <c r="G10" s="6">
        <v>2</v>
      </c>
      <c r="H10" s="6">
        <v>2</v>
      </c>
      <c r="I10" s="6">
        <v>2</v>
      </c>
      <c r="J10" s="6">
        <v>2</v>
      </c>
      <c r="K10" s="6"/>
      <c r="L10" s="6"/>
      <c r="M10" s="6"/>
      <c r="N10" s="6"/>
      <c r="O10" s="6"/>
      <c r="P10" s="6"/>
      <c r="Q10" s="6"/>
      <c r="R10" s="6"/>
      <c r="S10" s="6"/>
      <c r="T10" s="6"/>
      <c r="U10" s="6"/>
      <c r="V10" s="6"/>
      <c r="W10" s="29">
        <f t="shared" si="1"/>
        <v>2</v>
      </c>
      <c r="X10" s="6">
        <v>2</v>
      </c>
      <c r="Y10" s="6">
        <v>2</v>
      </c>
      <c r="Z10" s="6">
        <v>2</v>
      </c>
      <c r="AA10" s="6">
        <v>2</v>
      </c>
      <c r="AB10" s="6">
        <v>2</v>
      </c>
      <c r="AC10" s="6"/>
      <c r="AD10" s="6"/>
      <c r="AE10" s="6"/>
      <c r="AF10" s="6"/>
      <c r="AG10" s="6"/>
      <c r="AH10" s="6"/>
      <c r="AI10" s="6"/>
      <c r="AJ10" s="6"/>
      <c r="AK10" s="6"/>
      <c r="AL10" s="6"/>
      <c r="AM10" s="6"/>
      <c r="AN10" s="6"/>
      <c r="AO10" s="29">
        <f t="shared" si="2"/>
        <v>2</v>
      </c>
      <c r="AP10" s="6">
        <v>3</v>
      </c>
      <c r="AQ10" s="6">
        <v>3</v>
      </c>
      <c r="AR10" s="6">
        <v>3</v>
      </c>
      <c r="AS10" s="6">
        <v>3</v>
      </c>
      <c r="AT10" s="6">
        <v>3</v>
      </c>
      <c r="AU10" s="6"/>
      <c r="AV10" s="6"/>
      <c r="AW10" s="6"/>
      <c r="AX10" s="6"/>
      <c r="AY10" s="6"/>
      <c r="AZ10" s="6"/>
      <c r="BA10" s="6"/>
      <c r="BB10" s="6"/>
      <c r="BC10" s="6"/>
      <c r="BD10" s="6"/>
      <c r="BE10" s="6"/>
      <c r="BF10" s="6"/>
      <c r="BG10" s="29">
        <f t="shared" si="0"/>
        <v>3</v>
      </c>
      <c r="BH10" s="6">
        <v>1</v>
      </c>
      <c r="BI10" s="6">
        <v>1</v>
      </c>
      <c r="BJ10" s="6">
        <v>1</v>
      </c>
      <c r="BK10" s="6">
        <v>1</v>
      </c>
      <c r="BL10" s="6">
        <v>2</v>
      </c>
      <c r="BM10" s="6"/>
      <c r="BN10" s="6"/>
      <c r="BO10" s="6"/>
      <c r="BP10" s="6"/>
      <c r="BQ10" s="6"/>
      <c r="BR10" s="6"/>
      <c r="BS10" s="6"/>
      <c r="BT10" s="6"/>
      <c r="BU10" s="6"/>
      <c r="BV10" s="6"/>
      <c r="BW10" s="6"/>
      <c r="BX10" s="6"/>
      <c r="BY10" s="29">
        <f t="shared" si="3"/>
        <v>1.2</v>
      </c>
      <c r="BZ10" s="35">
        <f t="shared" si="4"/>
        <v>14.399999999999999</v>
      </c>
    </row>
    <row r="11" spans="1:78" ht="30" customHeight="1" x14ac:dyDescent="0.2">
      <c r="A11" s="13" t="s">
        <v>115</v>
      </c>
      <c r="B11" s="15" t="s">
        <v>42</v>
      </c>
      <c r="C11" s="16" t="s">
        <v>43</v>
      </c>
      <c r="D11" s="107" t="s">
        <v>44</v>
      </c>
      <c r="E11" s="26">
        <v>5</v>
      </c>
      <c r="F11" s="6">
        <v>1</v>
      </c>
      <c r="G11" s="6">
        <v>1</v>
      </c>
      <c r="H11" s="6">
        <v>1</v>
      </c>
      <c r="I11" s="6">
        <v>1</v>
      </c>
      <c r="J11" s="6"/>
      <c r="K11" s="6"/>
      <c r="L11" s="6"/>
      <c r="M11" s="6"/>
      <c r="N11" s="6"/>
      <c r="O11" s="6"/>
      <c r="P11" s="6"/>
      <c r="Q11" s="6"/>
      <c r="R11" s="6"/>
      <c r="S11" s="6"/>
      <c r="T11" s="6"/>
      <c r="U11" s="6"/>
      <c r="V11" s="6"/>
      <c r="W11" s="29">
        <f t="shared" si="1"/>
        <v>1</v>
      </c>
      <c r="X11" s="6">
        <v>2</v>
      </c>
      <c r="Y11" s="6">
        <v>1</v>
      </c>
      <c r="Z11" s="6">
        <v>2</v>
      </c>
      <c r="AA11" s="6">
        <v>2</v>
      </c>
      <c r="AB11" s="6"/>
      <c r="AC11" s="6"/>
      <c r="AD11" s="6"/>
      <c r="AE11" s="6"/>
      <c r="AF11" s="6"/>
      <c r="AG11" s="6"/>
      <c r="AH11" s="6"/>
      <c r="AI11" s="6"/>
      <c r="AJ11" s="6"/>
      <c r="AK11" s="6"/>
      <c r="AL11" s="6"/>
      <c r="AM11" s="6"/>
      <c r="AN11" s="6"/>
      <c r="AO11" s="29">
        <f t="shared" si="2"/>
        <v>1.75</v>
      </c>
      <c r="AP11" s="6">
        <v>1</v>
      </c>
      <c r="AQ11" s="6">
        <v>1</v>
      </c>
      <c r="AR11" s="6">
        <v>2</v>
      </c>
      <c r="AS11" s="6">
        <v>1</v>
      </c>
      <c r="AT11" s="6"/>
      <c r="AU11" s="6"/>
      <c r="AV11" s="6"/>
      <c r="AW11" s="6"/>
      <c r="AX11" s="6"/>
      <c r="AY11" s="6"/>
      <c r="AZ11" s="6"/>
      <c r="BA11" s="6"/>
      <c r="BB11" s="6"/>
      <c r="BC11" s="6"/>
      <c r="BD11" s="6"/>
      <c r="BE11" s="6"/>
      <c r="BF11" s="6"/>
      <c r="BG11" s="29">
        <f t="shared" si="0"/>
        <v>1.25</v>
      </c>
      <c r="BH11" s="6">
        <v>1</v>
      </c>
      <c r="BI11" s="6">
        <v>2</v>
      </c>
      <c r="BJ11" s="6">
        <v>2</v>
      </c>
      <c r="BK11" s="6">
        <v>1</v>
      </c>
      <c r="BL11" s="6"/>
      <c r="BM11" s="6"/>
      <c r="BN11" s="6"/>
      <c r="BO11" s="6"/>
      <c r="BP11" s="6"/>
      <c r="BQ11" s="6"/>
      <c r="BR11" s="6"/>
      <c r="BS11" s="6"/>
      <c r="BT11" s="6"/>
      <c r="BU11" s="6"/>
      <c r="BV11" s="6"/>
      <c r="BW11" s="6"/>
      <c r="BX11" s="6"/>
      <c r="BY11" s="29">
        <f t="shared" si="3"/>
        <v>1.5</v>
      </c>
      <c r="BZ11" s="35">
        <f t="shared" si="4"/>
        <v>3.28125</v>
      </c>
    </row>
    <row r="12" spans="1:78" ht="30" customHeight="1" x14ac:dyDescent="0.2">
      <c r="A12" s="13" t="s">
        <v>115</v>
      </c>
      <c r="B12" s="15" t="s">
        <v>42</v>
      </c>
      <c r="C12" s="16" t="s">
        <v>45</v>
      </c>
      <c r="D12" s="107"/>
      <c r="E12" s="26">
        <v>6</v>
      </c>
      <c r="F12" s="6">
        <v>2</v>
      </c>
      <c r="G12" s="6">
        <v>2</v>
      </c>
      <c r="H12" s="6">
        <v>2</v>
      </c>
      <c r="I12" s="6">
        <v>2</v>
      </c>
      <c r="J12" s="6"/>
      <c r="K12" s="6"/>
      <c r="L12" s="6"/>
      <c r="M12" s="6"/>
      <c r="N12" s="6"/>
      <c r="O12" s="6"/>
      <c r="P12" s="6"/>
      <c r="Q12" s="6"/>
      <c r="R12" s="6"/>
      <c r="S12" s="6"/>
      <c r="T12" s="6"/>
      <c r="U12" s="6"/>
      <c r="V12" s="6"/>
      <c r="W12" s="29">
        <f t="shared" si="1"/>
        <v>2</v>
      </c>
      <c r="X12" s="6">
        <v>1</v>
      </c>
      <c r="Y12" s="6">
        <v>1</v>
      </c>
      <c r="Z12" s="6">
        <v>1</v>
      </c>
      <c r="AA12" s="6">
        <v>1</v>
      </c>
      <c r="AB12" s="6"/>
      <c r="AC12" s="6"/>
      <c r="AD12" s="6"/>
      <c r="AE12" s="6"/>
      <c r="AF12" s="6"/>
      <c r="AG12" s="6"/>
      <c r="AH12" s="6"/>
      <c r="AI12" s="6"/>
      <c r="AJ12" s="6"/>
      <c r="AK12" s="6"/>
      <c r="AL12" s="6"/>
      <c r="AM12" s="6"/>
      <c r="AN12" s="6"/>
      <c r="AO12" s="29">
        <f t="shared" si="2"/>
        <v>1</v>
      </c>
      <c r="AP12" s="6">
        <v>3</v>
      </c>
      <c r="AQ12" s="6">
        <v>3</v>
      </c>
      <c r="AR12" s="6">
        <v>3</v>
      </c>
      <c r="AS12" s="6"/>
      <c r="AT12" s="6"/>
      <c r="AU12" s="6"/>
      <c r="AV12" s="6"/>
      <c r="AW12" s="6"/>
      <c r="AX12" s="6"/>
      <c r="AY12" s="6"/>
      <c r="AZ12" s="6"/>
      <c r="BA12" s="6"/>
      <c r="BB12" s="6"/>
      <c r="BC12" s="6"/>
      <c r="BD12" s="6"/>
      <c r="BE12" s="6"/>
      <c r="BF12" s="6"/>
      <c r="BG12" s="29">
        <f t="shared" si="0"/>
        <v>3</v>
      </c>
      <c r="BH12" s="6">
        <v>3</v>
      </c>
      <c r="BI12" s="6">
        <v>3</v>
      </c>
      <c r="BJ12" s="6">
        <v>3</v>
      </c>
      <c r="BK12" s="6">
        <v>3</v>
      </c>
      <c r="BL12" s="6"/>
      <c r="BM12" s="6"/>
      <c r="BN12" s="6"/>
      <c r="BO12" s="6"/>
      <c r="BP12" s="6"/>
      <c r="BQ12" s="6"/>
      <c r="BR12" s="6"/>
      <c r="BS12" s="6"/>
      <c r="BT12" s="6"/>
      <c r="BU12" s="6"/>
      <c r="BV12" s="6"/>
      <c r="BW12" s="6"/>
      <c r="BX12" s="6"/>
      <c r="BY12" s="29">
        <f t="shared" si="3"/>
        <v>3</v>
      </c>
      <c r="BZ12" s="35">
        <f t="shared" si="4"/>
        <v>18</v>
      </c>
    </row>
    <row r="13" spans="1:78" ht="30" customHeight="1" x14ac:dyDescent="0.2">
      <c r="A13" s="17" t="s">
        <v>115</v>
      </c>
      <c r="B13" s="17" t="s">
        <v>46</v>
      </c>
      <c r="C13" s="12" t="s">
        <v>47</v>
      </c>
      <c r="D13" s="23" t="s">
        <v>48</v>
      </c>
      <c r="E13" s="26">
        <v>7</v>
      </c>
      <c r="F13" s="6">
        <v>2</v>
      </c>
      <c r="G13" s="6">
        <v>2</v>
      </c>
      <c r="H13" s="6">
        <v>2</v>
      </c>
      <c r="I13" s="6">
        <v>2</v>
      </c>
      <c r="J13" s="6"/>
      <c r="K13" s="6"/>
      <c r="L13" s="6"/>
      <c r="M13" s="6"/>
      <c r="N13" s="6"/>
      <c r="O13" s="6"/>
      <c r="P13" s="6"/>
      <c r="Q13" s="6"/>
      <c r="R13" s="6"/>
      <c r="S13" s="6"/>
      <c r="T13" s="6"/>
      <c r="U13" s="6"/>
      <c r="V13" s="6"/>
      <c r="W13" s="29">
        <f t="shared" si="1"/>
        <v>2</v>
      </c>
      <c r="X13" s="6">
        <v>1</v>
      </c>
      <c r="Y13" s="6">
        <v>1</v>
      </c>
      <c r="Z13" s="6">
        <v>1</v>
      </c>
      <c r="AA13" s="6">
        <v>1</v>
      </c>
      <c r="AB13" s="6"/>
      <c r="AC13" s="6"/>
      <c r="AD13" s="6"/>
      <c r="AE13" s="6"/>
      <c r="AF13" s="6"/>
      <c r="AG13" s="6"/>
      <c r="AH13" s="6"/>
      <c r="AI13" s="6"/>
      <c r="AJ13" s="6"/>
      <c r="AK13" s="6"/>
      <c r="AL13" s="6"/>
      <c r="AM13" s="6"/>
      <c r="AN13" s="6"/>
      <c r="AO13" s="29">
        <f t="shared" si="2"/>
        <v>1</v>
      </c>
      <c r="AP13" s="6">
        <v>2</v>
      </c>
      <c r="AQ13" s="6">
        <v>2</v>
      </c>
      <c r="AR13" s="6">
        <v>2</v>
      </c>
      <c r="AS13" s="6">
        <v>2</v>
      </c>
      <c r="AT13" s="6"/>
      <c r="AU13" s="6"/>
      <c r="AV13" s="6"/>
      <c r="AW13" s="6"/>
      <c r="AX13" s="6"/>
      <c r="AY13" s="6"/>
      <c r="AZ13" s="6"/>
      <c r="BA13" s="6"/>
      <c r="BB13" s="6"/>
      <c r="BC13" s="6"/>
      <c r="BD13" s="6"/>
      <c r="BE13" s="6"/>
      <c r="BF13" s="6"/>
      <c r="BG13" s="29">
        <f t="shared" si="0"/>
        <v>2</v>
      </c>
      <c r="BH13" s="6">
        <v>2</v>
      </c>
      <c r="BI13" s="6">
        <v>2</v>
      </c>
      <c r="BJ13" s="6">
        <v>2</v>
      </c>
      <c r="BK13" s="6">
        <v>2</v>
      </c>
      <c r="BL13" s="6"/>
      <c r="BM13" s="6"/>
      <c r="BN13" s="6"/>
      <c r="BO13" s="6"/>
      <c r="BP13" s="6"/>
      <c r="BQ13" s="6"/>
      <c r="BR13" s="6"/>
      <c r="BS13" s="6"/>
      <c r="BT13" s="6"/>
      <c r="BU13" s="6"/>
      <c r="BV13" s="6"/>
      <c r="BW13" s="6"/>
      <c r="BX13" s="6"/>
      <c r="BY13" s="29">
        <f t="shared" si="3"/>
        <v>2</v>
      </c>
      <c r="BZ13" s="35">
        <f t="shared" si="4"/>
        <v>8</v>
      </c>
    </row>
    <row r="14" spans="1:78" ht="30" customHeight="1" x14ac:dyDescent="0.2">
      <c r="A14" s="17" t="s">
        <v>115</v>
      </c>
      <c r="B14" s="17" t="s">
        <v>46</v>
      </c>
      <c r="C14" s="12" t="s">
        <v>49</v>
      </c>
      <c r="D14" s="23" t="s">
        <v>105</v>
      </c>
      <c r="E14" s="26">
        <v>8</v>
      </c>
      <c r="F14" s="6">
        <v>3</v>
      </c>
      <c r="G14" s="6">
        <v>3</v>
      </c>
      <c r="H14" s="6">
        <v>3</v>
      </c>
      <c r="I14" s="6">
        <v>3</v>
      </c>
      <c r="J14" s="6">
        <v>3</v>
      </c>
      <c r="K14" s="6"/>
      <c r="L14" s="6"/>
      <c r="M14" s="6"/>
      <c r="N14" s="6"/>
      <c r="O14" s="6"/>
      <c r="P14" s="6"/>
      <c r="Q14" s="6"/>
      <c r="R14" s="6"/>
      <c r="S14" s="6"/>
      <c r="T14" s="6"/>
      <c r="U14" s="6"/>
      <c r="V14" s="6"/>
      <c r="W14" s="29">
        <f t="shared" si="1"/>
        <v>3</v>
      </c>
      <c r="X14" s="6">
        <v>1</v>
      </c>
      <c r="Y14" s="6">
        <v>1</v>
      </c>
      <c r="Z14" s="6">
        <v>1</v>
      </c>
      <c r="AA14" s="6">
        <v>1</v>
      </c>
      <c r="AB14" s="6">
        <v>1</v>
      </c>
      <c r="AC14" s="6"/>
      <c r="AD14" s="6"/>
      <c r="AE14" s="6"/>
      <c r="AF14" s="6"/>
      <c r="AG14" s="6"/>
      <c r="AH14" s="6"/>
      <c r="AI14" s="6"/>
      <c r="AJ14" s="6"/>
      <c r="AK14" s="6"/>
      <c r="AL14" s="6"/>
      <c r="AM14" s="6"/>
      <c r="AN14" s="6"/>
      <c r="AO14" s="29">
        <f t="shared" si="2"/>
        <v>1</v>
      </c>
      <c r="AP14" s="6">
        <v>1</v>
      </c>
      <c r="AQ14" s="6">
        <v>1</v>
      </c>
      <c r="AR14" s="6">
        <v>1</v>
      </c>
      <c r="AS14" s="6">
        <v>1</v>
      </c>
      <c r="AT14" s="6">
        <v>1</v>
      </c>
      <c r="AU14" s="6"/>
      <c r="AV14" s="6"/>
      <c r="AW14" s="6"/>
      <c r="AX14" s="6"/>
      <c r="AY14" s="6"/>
      <c r="AZ14" s="6"/>
      <c r="BA14" s="6"/>
      <c r="BB14" s="6"/>
      <c r="BC14" s="6"/>
      <c r="BD14" s="6"/>
      <c r="BE14" s="6"/>
      <c r="BF14" s="6"/>
      <c r="BG14" s="29">
        <f t="shared" si="0"/>
        <v>1</v>
      </c>
      <c r="BH14" s="6">
        <v>3</v>
      </c>
      <c r="BI14" s="6">
        <v>3</v>
      </c>
      <c r="BJ14" s="6">
        <v>3</v>
      </c>
      <c r="BK14" s="6">
        <v>3</v>
      </c>
      <c r="BL14" s="6">
        <v>3</v>
      </c>
      <c r="BM14" s="6"/>
      <c r="BN14" s="6"/>
      <c r="BO14" s="6"/>
      <c r="BP14" s="6"/>
      <c r="BQ14" s="6"/>
      <c r="BR14" s="6"/>
      <c r="BS14" s="6"/>
      <c r="BT14" s="6"/>
      <c r="BU14" s="6"/>
      <c r="BV14" s="6"/>
      <c r="BW14" s="6"/>
      <c r="BX14" s="6"/>
      <c r="BY14" s="29">
        <f t="shared" si="3"/>
        <v>3</v>
      </c>
      <c r="BZ14" s="35">
        <f t="shared" si="4"/>
        <v>9</v>
      </c>
    </row>
    <row r="15" spans="1:78" ht="30" customHeight="1" x14ac:dyDescent="0.2">
      <c r="A15" s="17" t="s">
        <v>115</v>
      </c>
      <c r="B15" s="17" t="s">
        <v>46</v>
      </c>
      <c r="C15" s="12" t="s">
        <v>50</v>
      </c>
      <c r="D15" s="24" t="s">
        <v>106</v>
      </c>
      <c r="E15" s="26">
        <v>9</v>
      </c>
      <c r="F15" s="6">
        <v>3</v>
      </c>
      <c r="G15" s="6">
        <v>3</v>
      </c>
      <c r="H15" s="6">
        <v>2</v>
      </c>
      <c r="I15" s="6">
        <v>3</v>
      </c>
      <c r="J15" s="6"/>
      <c r="K15" s="6"/>
      <c r="L15" s="6"/>
      <c r="M15" s="6"/>
      <c r="N15" s="6"/>
      <c r="O15" s="6"/>
      <c r="P15" s="6"/>
      <c r="Q15" s="6"/>
      <c r="R15" s="6"/>
      <c r="S15" s="6"/>
      <c r="T15" s="6"/>
      <c r="U15" s="6"/>
      <c r="V15" s="6"/>
      <c r="W15" s="29">
        <f t="shared" si="1"/>
        <v>2.75</v>
      </c>
      <c r="X15" s="6">
        <v>3</v>
      </c>
      <c r="Y15" s="6">
        <v>3</v>
      </c>
      <c r="Z15" s="6">
        <v>3</v>
      </c>
      <c r="AA15" s="6">
        <v>3</v>
      </c>
      <c r="AB15" s="6"/>
      <c r="AC15" s="6"/>
      <c r="AD15" s="6"/>
      <c r="AE15" s="6"/>
      <c r="AF15" s="6"/>
      <c r="AG15" s="6"/>
      <c r="AH15" s="6"/>
      <c r="AI15" s="6"/>
      <c r="AJ15" s="6"/>
      <c r="AK15" s="6"/>
      <c r="AL15" s="6"/>
      <c r="AM15" s="6"/>
      <c r="AN15" s="6"/>
      <c r="AO15" s="29">
        <f t="shared" si="2"/>
        <v>3</v>
      </c>
      <c r="AP15" s="6">
        <v>3</v>
      </c>
      <c r="AQ15" s="6">
        <v>3</v>
      </c>
      <c r="AR15" s="6">
        <v>2</v>
      </c>
      <c r="AS15" s="6">
        <v>2</v>
      </c>
      <c r="AT15" s="6"/>
      <c r="AU15" s="6"/>
      <c r="AV15" s="6"/>
      <c r="AW15" s="6"/>
      <c r="AX15" s="6"/>
      <c r="AY15" s="6"/>
      <c r="AZ15" s="6"/>
      <c r="BA15" s="6"/>
      <c r="BB15" s="6"/>
      <c r="BC15" s="6"/>
      <c r="BD15" s="6"/>
      <c r="BE15" s="6"/>
      <c r="BF15" s="6"/>
      <c r="BG15" s="29">
        <f t="shared" si="0"/>
        <v>2.5</v>
      </c>
      <c r="BH15" s="6">
        <v>2</v>
      </c>
      <c r="BI15" s="6">
        <v>2</v>
      </c>
      <c r="BJ15" s="6">
        <v>2</v>
      </c>
      <c r="BK15" s="6">
        <v>3</v>
      </c>
      <c r="BL15" s="6"/>
      <c r="BM15" s="6"/>
      <c r="BN15" s="6"/>
      <c r="BO15" s="6"/>
      <c r="BP15" s="6"/>
      <c r="BQ15" s="6"/>
      <c r="BR15" s="6"/>
      <c r="BS15" s="6"/>
      <c r="BT15" s="6"/>
      <c r="BU15" s="6"/>
      <c r="BV15" s="6"/>
      <c r="BW15" s="6"/>
      <c r="BX15" s="6"/>
      <c r="BY15" s="29">
        <f t="shared" si="3"/>
        <v>2.25</v>
      </c>
      <c r="BZ15" s="35">
        <f t="shared" si="4"/>
        <v>46.40625</v>
      </c>
    </row>
    <row r="16" spans="1:78" ht="30" customHeight="1" x14ac:dyDescent="0.2">
      <c r="A16" s="17" t="s">
        <v>115</v>
      </c>
      <c r="B16" s="17" t="s">
        <v>46</v>
      </c>
      <c r="C16" s="12" t="s">
        <v>51</v>
      </c>
      <c r="D16" s="24" t="s">
        <v>107</v>
      </c>
      <c r="E16" s="26">
        <v>10</v>
      </c>
      <c r="F16" s="6">
        <v>3</v>
      </c>
      <c r="G16" s="6">
        <v>3</v>
      </c>
      <c r="H16" s="6">
        <v>3</v>
      </c>
      <c r="I16" s="6">
        <v>3</v>
      </c>
      <c r="J16" s="6"/>
      <c r="K16" s="6"/>
      <c r="L16" s="6"/>
      <c r="M16" s="6"/>
      <c r="N16" s="6"/>
      <c r="O16" s="6"/>
      <c r="P16" s="6"/>
      <c r="Q16" s="6"/>
      <c r="R16" s="6"/>
      <c r="S16" s="6"/>
      <c r="T16" s="6"/>
      <c r="U16" s="6"/>
      <c r="V16" s="6"/>
      <c r="W16" s="29">
        <f t="shared" si="1"/>
        <v>3</v>
      </c>
      <c r="X16" s="6">
        <v>2</v>
      </c>
      <c r="Y16" s="6">
        <v>2</v>
      </c>
      <c r="Z16" s="6">
        <v>2</v>
      </c>
      <c r="AA16" s="6">
        <v>2</v>
      </c>
      <c r="AB16" s="6"/>
      <c r="AC16" s="6"/>
      <c r="AD16" s="6"/>
      <c r="AE16" s="6"/>
      <c r="AF16" s="6"/>
      <c r="AG16" s="6"/>
      <c r="AH16" s="6"/>
      <c r="AI16" s="6"/>
      <c r="AJ16" s="6"/>
      <c r="AK16" s="6"/>
      <c r="AL16" s="6"/>
      <c r="AM16" s="6"/>
      <c r="AN16" s="6"/>
      <c r="AO16" s="29">
        <f t="shared" si="2"/>
        <v>2</v>
      </c>
      <c r="AP16" s="6">
        <v>2</v>
      </c>
      <c r="AQ16" s="6">
        <v>2</v>
      </c>
      <c r="AR16" s="6">
        <v>2</v>
      </c>
      <c r="AS16" s="6"/>
      <c r="AT16" s="6"/>
      <c r="AU16" s="6"/>
      <c r="AV16" s="6"/>
      <c r="AW16" s="6"/>
      <c r="AX16" s="6"/>
      <c r="AY16" s="6"/>
      <c r="AZ16" s="6"/>
      <c r="BA16" s="6"/>
      <c r="BB16" s="6"/>
      <c r="BC16" s="6"/>
      <c r="BD16" s="6"/>
      <c r="BE16" s="6"/>
      <c r="BF16" s="6"/>
      <c r="BG16" s="29">
        <f t="shared" si="0"/>
        <v>2</v>
      </c>
      <c r="BH16" s="6">
        <v>3</v>
      </c>
      <c r="BI16" s="6">
        <v>3</v>
      </c>
      <c r="BJ16" s="6">
        <v>3</v>
      </c>
      <c r="BK16" s="6">
        <v>3</v>
      </c>
      <c r="BL16" s="6"/>
      <c r="BM16" s="6"/>
      <c r="BN16" s="6"/>
      <c r="BO16" s="6"/>
      <c r="BP16" s="6"/>
      <c r="BQ16" s="6"/>
      <c r="BR16" s="6"/>
      <c r="BS16" s="6"/>
      <c r="BT16" s="6"/>
      <c r="BU16" s="6"/>
      <c r="BV16" s="6"/>
      <c r="BW16" s="6"/>
      <c r="BX16" s="6"/>
      <c r="BY16" s="29">
        <f t="shared" si="3"/>
        <v>3</v>
      </c>
      <c r="BZ16" s="35">
        <f t="shared" si="4"/>
        <v>36</v>
      </c>
    </row>
    <row r="17" spans="1:78" ht="30" customHeight="1" x14ac:dyDescent="0.2">
      <c r="A17" s="17" t="s">
        <v>115</v>
      </c>
      <c r="B17" s="17" t="s">
        <v>46</v>
      </c>
      <c r="C17" s="12" t="s">
        <v>52</v>
      </c>
      <c r="D17" s="108" t="s">
        <v>108</v>
      </c>
      <c r="E17" s="26">
        <v>11</v>
      </c>
      <c r="F17" s="6">
        <v>2</v>
      </c>
      <c r="G17" s="6">
        <v>2</v>
      </c>
      <c r="H17" s="6">
        <v>2</v>
      </c>
      <c r="I17" s="6">
        <v>2</v>
      </c>
      <c r="J17" s="6"/>
      <c r="K17" s="6"/>
      <c r="L17" s="6"/>
      <c r="M17" s="6"/>
      <c r="N17" s="6"/>
      <c r="O17" s="6"/>
      <c r="P17" s="6"/>
      <c r="Q17" s="6"/>
      <c r="R17" s="6"/>
      <c r="S17" s="6"/>
      <c r="T17" s="6"/>
      <c r="U17" s="6"/>
      <c r="V17" s="6"/>
      <c r="W17" s="29">
        <f t="shared" si="1"/>
        <v>2</v>
      </c>
      <c r="X17" s="6">
        <v>2</v>
      </c>
      <c r="Y17" s="6">
        <v>2</v>
      </c>
      <c r="Z17" s="6">
        <v>2</v>
      </c>
      <c r="AA17" s="6">
        <v>2</v>
      </c>
      <c r="AB17" s="6"/>
      <c r="AC17" s="6"/>
      <c r="AD17" s="6"/>
      <c r="AE17" s="6"/>
      <c r="AF17" s="6"/>
      <c r="AG17" s="6"/>
      <c r="AH17" s="6"/>
      <c r="AI17" s="6"/>
      <c r="AJ17" s="6"/>
      <c r="AK17" s="6"/>
      <c r="AL17" s="6"/>
      <c r="AM17" s="6"/>
      <c r="AN17" s="6"/>
      <c r="AO17" s="29">
        <f t="shared" si="2"/>
        <v>2</v>
      </c>
      <c r="AP17" s="6">
        <v>2</v>
      </c>
      <c r="AQ17" s="6">
        <v>2</v>
      </c>
      <c r="AR17" s="6">
        <v>2</v>
      </c>
      <c r="AS17" s="6">
        <v>2</v>
      </c>
      <c r="AT17" s="6"/>
      <c r="AU17" s="6"/>
      <c r="AV17" s="6"/>
      <c r="AW17" s="6"/>
      <c r="AX17" s="6"/>
      <c r="AY17" s="6"/>
      <c r="AZ17" s="6"/>
      <c r="BA17" s="6"/>
      <c r="BB17" s="6"/>
      <c r="BC17" s="6"/>
      <c r="BD17" s="6"/>
      <c r="BE17" s="6"/>
      <c r="BF17" s="6"/>
      <c r="BG17" s="29">
        <f t="shared" si="0"/>
        <v>2</v>
      </c>
      <c r="BH17" s="6">
        <v>2</v>
      </c>
      <c r="BI17" s="6">
        <v>2</v>
      </c>
      <c r="BJ17" s="6">
        <v>2</v>
      </c>
      <c r="BK17" s="6">
        <v>2</v>
      </c>
      <c r="BL17" s="6"/>
      <c r="BM17" s="6"/>
      <c r="BN17" s="6"/>
      <c r="BO17" s="6"/>
      <c r="BP17" s="6"/>
      <c r="BQ17" s="6"/>
      <c r="BR17" s="6"/>
      <c r="BS17" s="6"/>
      <c r="BT17" s="6"/>
      <c r="BU17" s="6"/>
      <c r="BV17" s="6"/>
      <c r="BW17" s="6"/>
      <c r="BX17" s="6"/>
      <c r="BY17" s="29">
        <f t="shared" si="3"/>
        <v>2</v>
      </c>
      <c r="BZ17" s="35">
        <f t="shared" si="4"/>
        <v>16</v>
      </c>
    </row>
    <row r="18" spans="1:78" ht="30" customHeight="1" x14ac:dyDescent="0.2">
      <c r="A18" s="17" t="s">
        <v>115</v>
      </c>
      <c r="B18" s="17" t="s">
        <v>46</v>
      </c>
      <c r="C18" s="12" t="s">
        <v>53</v>
      </c>
      <c r="D18" s="109"/>
      <c r="E18" s="26">
        <v>12</v>
      </c>
      <c r="F18" s="6">
        <v>1</v>
      </c>
      <c r="G18" s="6">
        <v>1</v>
      </c>
      <c r="H18" s="6">
        <v>1</v>
      </c>
      <c r="I18" s="6">
        <v>1</v>
      </c>
      <c r="J18" s="6">
        <v>1</v>
      </c>
      <c r="K18" s="6"/>
      <c r="L18" s="6"/>
      <c r="M18" s="6"/>
      <c r="N18" s="6"/>
      <c r="O18" s="6"/>
      <c r="P18" s="6"/>
      <c r="Q18" s="6"/>
      <c r="R18" s="6"/>
      <c r="S18" s="6"/>
      <c r="T18" s="6"/>
      <c r="U18" s="6"/>
      <c r="V18" s="6"/>
      <c r="W18" s="29">
        <f t="shared" si="1"/>
        <v>1</v>
      </c>
      <c r="X18" s="6">
        <v>1</v>
      </c>
      <c r="Y18" s="6">
        <v>1</v>
      </c>
      <c r="Z18" s="6">
        <v>1</v>
      </c>
      <c r="AA18" s="6">
        <v>1</v>
      </c>
      <c r="AB18" s="6">
        <v>1</v>
      </c>
      <c r="AC18" s="6"/>
      <c r="AD18" s="6"/>
      <c r="AE18" s="6"/>
      <c r="AF18" s="6"/>
      <c r="AG18" s="6"/>
      <c r="AH18" s="6"/>
      <c r="AI18" s="6"/>
      <c r="AJ18" s="6"/>
      <c r="AK18" s="6"/>
      <c r="AL18" s="6"/>
      <c r="AM18" s="6"/>
      <c r="AN18" s="6"/>
      <c r="AO18" s="29">
        <f t="shared" si="2"/>
        <v>1</v>
      </c>
      <c r="AP18" s="6">
        <v>2</v>
      </c>
      <c r="AQ18" s="6">
        <v>3</v>
      </c>
      <c r="AR18" s="6">
        <v>2</v>
      </c>
      <c r="AS18" s="6">
        <v>2</v>
      </c>
      <c r="AT18" s="6">
        <v>2</v>
      </c>
      <c r="AU18" s="6"/>
      <c r="AV18" s="6"/>
      <c r="AW18" s="6"/>
      <c r="AX18" s="6"/>
      <c r="AY18" s="6"/>
      <c r="AZ18" s="6"/>
      <c r="BA18" s="6"/>
      <c r="BB18" s="6"/>
      <c r="BC18" s="6"/>
      <c r="BD18" s="6"/>
      <c r="BE18" s="6"/>
      <c r="BF18" s="6"/>
      <c r="BG18" s="29">
        <f t="shared" si="0"/>
        <v>2.2000000000000002</v>
      </c>
      <c r="BH18" s="6">
        <v>3</v>
      </c>
      <c r="BI18" s="6">
        <v>3</v>
      </c>
      <c r="BJ18" s="6">
        <v>3</v>
      </c>
      <c r="BK18" s="6">
        <v>3</v>
      </c>
      <c r="BL18" s="6">
        <v>3</v>
      </c>
      <c r="BM18" s="6"/>
      <c r="BN18" s="6"/>
      <c r="BO18" s="6"/>
      <c r="BP18" s="6"/>
      <c r="BQ18" s="6"/>
      <c r="BR18" s="6"/>
      <c r="BS18" s="6"/>
      <c r="BT18" s="6"/>
      <c r="BU18" s="6"/>
      <c r="BV18" s="6"/>
      <c r="BW18" s="6"/>
      <c r="BX18" s="6"/>
      <c r="BY18" s="29">
        <f t="shared" si="3"/>
        <v>3</v>
      </c>
      <c r="BZ18" s="35">
        <f t="shared" si="4"/>
        <v>6.6000000000000005</v>
      </c>
    </row>
    <row r="19" spans="1:78" ht="30" customHeight="1" x14ac:dyDescent="0.2">
      <c r="A19" s="17" t="s">
        <v>115</v>
      </c>
      <c r="B19" s="17" t="s">
        <v>46</v>
      </c>
      <c r="C19" s="12" t="s">
        <v>54</v>
      </c>
      <c r="D19" s="8" t="s">
        <v>109</v>
      </c>
      <c r="E19" s="26">
        <v>13</v>
      </c>
      <c r="F19" s="6">
        <v>1</v>
      </c>
      <c r="G19" s="6">
        <v>1</v>
      </c>
      <c r="H19" s="6">
        <v>3</v>
      </c>
      <c r="I19" s="6">
        <v>1</v>
      </c>
      <c r="J19" s="6"/>
      <c r="K19" s="6"/>
      <c r="L19" s="6"/>
      <c r="M19" s="6"/>
      <c r="N19" s="6"/>
      <c r="O19" s="6"/>
      <c r="P19" s="6"/>
      <c r="Q19" s="6"/>
      <c r="R19" s="6"/>
      <c r="S19" s="6"/>
      <c r="T19" s="6"/>
      <c r="U19" s="6"/>
      <c r="V19" s="6"/>
      <c r="W19" s="29">
        <f t="shared" si="1"/>
        <v>1.5</v>
      </c>
      <c r="X19" s="6">
        <v>1</v>
      </c>
      <c r="Y19" s="6">
        <v>3</v>
      </c>
      <c r="Z19" s="6">
        <v>1</v>
      </c>
      <c r="AA19" s="6">
        <v>1</v>
      </c>
      <c r="AB19" s="6"/>
      <c r="AC19" s="6"/>
      <c r="AD19" s="6"/>
      <c r="AE19" s="6"/>
      <c r="AF19" s="6"/>
      <c r="AG19" s="6"/>
      <c r="AH19" s="6"/>
      <c r="AI19" s="6"/>
      <c r="AJ19" s="6"/>
      <c r="AK19" s="6"/>
      <c r="AL19" s="6"/>
      <c r="AM19" s="6"/>
      <c r="AN19" s="6"/>
      <c r="AO19" s="29">
        <f t="shared" si="2"/>
        <v>1.5</v>
      </c>
      <c r="AP19" s="6">
        <v>2</v>
      </c>
      <c r="AQ19" s="6">
        <v>3</v>
      </c>
      <c r="AR19" s="6">
        <v>2</v>
      </c>
      <c r="AS19" s="6">
        <v>3</v>
      </c>
      <c r="AT19" s="6"/>
      <c r="AU19" s="6"/>
      <c r="AV19" s="6"/>
      <c r="AW19" s="6"/>
      <c r="AX19" s="6"/>
      <c r="AY19" s="6"/>
      <c r="AZ19" s="6"/>
      <c r="BA19" s="6"/>
      <c r="BB19" s="6"/>
      <c r="BC19" s="6"/>
      <c r="BD19" s="6"/>
      <c r="BE19" s="6"/>
      <c r="BF19" s="6"/>
      <c r="BG19" s="29">
        <f t="shared" si="0"/>
        <v>2.5</v>
      </c>
      <c r="BH19" s="6">
        <v>2</v>
      </c>
      <c r="BI19" s="6">
        <v>1</v>
      </c>
      <c r="BJ19" s="6">
        <v>1</v>
      </c>
      <c r="BK19" s="6">
        <v>1</v>
      </c>
      <c r="BL19" s="6"/>
      <c r="BM19" s="6"/>
      <c r="BN19" s="6"/>
      <c r="BO19" s="6"/>
      <c r="BP19" s="6"/>
      <c r="BQ19" s="6"/>
      <c r="BR19" s="6"/>
      <c r="BS19" s="6"/>
      <c r="BT19" s="6"/>
      <c r="BU19" s="6"/>
      <c r="BV19" s="6"/>
      <c r="BW19" s="6"/>
      <c r="BX19" s="6"/>
      <c r="BY19" s="29">
        <f t="shared" si="3"/>
        <v>1.25</v>
      </c>
      <c r="BZ19" s="35">
        <f t="shared" si="4"/>
        <v>7.03125</v>
      </c>
    </row>
    <row r="20" spans="1:78" ht="30" customHeight="1" x14ac:dyDescent="0.2">
      <c r="A20" s="15" t="s">
        <v>115</v>
      </c>
      <c r="B20" s="15" t="s">
        <v>55</v>
      </c>
      <c r="C20" s="18" t="s">
        <v>56</v>
      </c>
      <c r="D20" s="108" t="s">
        <v>57</v>
      </c>
      <c r="E20" s="26">
        <v>14</v>
      </c>
      <c r="F20" s="6">
        <v>2</v>
      </c>
      <c r="G20" s="6">
        <v>2</v>
      </c>
      <c r="H20" s="6">
        <v>2</v>
      </c>
      <c r="I20" s="6">
        <v>2</v>
      </c>
      <c r="J20" s="6"/>
      <c r="K20" s="6"/>
      <c r="L20" s="6"/>
      <c r="M20" s="6"/>
      <c r="N20" s="6"/>
      <c r="O20" s="6"/>
      <c r="P20" s="6"/>
      <c r="Q20" s="6"/>
      <c r="R20" s="6"/>
      <c r="S20" s="6"/>
      <c r="T20" s="6"/>
      <c r="U20" s="6"/>
      <c r="V20" s="6"/>
      <c r="W20" s="29">
        <f t="shared" si="1"/>
        <v>2</v>
      </c>
      <c r="X20" s="6">
        <v>2</v>
      </c>
      <c r="Y20" s="6">
        <v>1</v>
      </c>
      <c r="Z20" s="6">
        <v>1</v>
      </c>
      <c r="AA20" s="6">
        <v>2</v>
      </c>
      <c r="AB20" s="6"/>
      <c r="AC20" s="6"/>
      <c r="AD20" s="6"/>
      <c r="AE20" s="6"/>
      <c r="AF20" s="6"/>
      <c r="AG20" s="6"/>
      <c r="AH20" s="6"/>
      <c r="AI20" s="6"/>
      <c r="AJ20" s="6"/>
      <c r="AK20" s="6"/>
      <c r="AL20" s="6"/>
      <c r="AM20" s="6"/>
      <c r="AN20" s="6"/>
      <c r="AO20" s="29">
        <f t="shared" si="2"/>
        <v>1.5</v>
      </c>
      <c r="AP20" s="6">
        <v>3</v>
      </c>
      <c r="AQ20" s="6">
        <v>3</v>
      </c>
      <c r="AR20" s="6">
        <v>3</v>
      </c>
      <c r="AS20" s="6"/>
      <c r="AT20" s="6"/>
      <c r="AU20" s="6"/>
      <c r="AV20" s="6"/>
      <c r="AW20" s="6"/>
      <c r="AX20" s="6"/>
      <c r="AY20" s="6"/>
      <c r="AZ20" s="6"/>
      <c r="BA20" s="6"/>
      <c r="BB20" s="6"/>
      <c r="BC20" s="6"/>
      <c r="BD20" s="6"/>
      <c r="BE20" s="6"/>
      <c r="BF20" s="6"/>
      <c r="BG20" s="29">
        <f t="shared" si="0"/>
        <v>3</v>
      </c>
      <c r="BH20" s="6">
        <v>3</v>
      </c>
      <c r="BI20" s="6">
        <v>3</v>
      </c>
      <c r="BJ20" s="6">
        <v>3</v>
      </c>
      <c r="BK20" s="6">
        <v>3</v>
      </c>
      <c r="BL20" s="6"/>
      <c r="BM20" s="6"/>
      <c r="BN20" s="6"/>
      <c r="BO20" s="6"/>
      <c r="BP20" s="6"/>
      <c r="BQ20" s="6"/>
      <c r="BR20" s="6"/>
      <c r="BS20" s="6"/>
      <c r="BT20" s="6"/>
      <c r="BU20" s="6"/>
      <c r="BV20" s="6"/>
      <c r="BW20" s="6"/>
      <c r="BX20" s="6"/>
      <c r="BY20" s="29">
        <f t="shared" si="3"/>
        <v>3</v>
      </c>
      <c r="BZ20" s="35">
        <f t="shared" si="4"/>
        <v>27</v>
      </c>
    </row>
    <row r="21" spans="1:78" ht="30" customHeight="1" x14ac:dyDescent="0.2">
      <c r="A21" s="15" t="s">
        <v>115</v>
      </c>
      <c r="B21" s="15" t="s">
        <v>55</v>
      </c>
      <c r="C21" s="18" t="s">
        <v>58</v>
      </c>
      <c r="D21" s="110"/>
      <c r="E21" s="26">
        <v>15</v>
      </c>
      <c r="F21" s="6">
        <v>1</v>
      </c>
      <c r="G21" s="6">
        <v>1</v>
      </c>
      <c r="H21" s="6">
        <v>1</v>
      </c>
      <c r="I21" s="6">
        <v>1</v>
      </c>
      <c r="J21" s="6"/>
      <c r="K21" s="6"/>
      <c r="L21" s="6"/>
      <c r="M21" s="6"/>
      <c r="N21" s="6"/>
      <c r="O21" s="6"/>
      <c r="P21" s="6"/>
      <c r="Q21" s="6"/>
      <c r="R21" s="6"/>
      <c r="S21" s="6"/>
      <c r="T21" s="6"/>
      <c r="U21" s="6"/>
      <c r="V21" s="6"/>
      <c r="W21" s="29">
        <f t="shared" si="1"/>
        <v>1</v>
      </c>
      <c r="X21" s="6">
        <v>1</v>
      </c>
      <c r="Y21" s="6">
        <v>1</v>
      </c>
      <c r="Z21" s="6">
        <v>1</v>
      </c>
      <c r="AA21" s="6">
        <v>1</v>
      </c>
      <c r="AB21" s="6"/>
      <c r="AC21" s="6"/>
      <c r="AD21" s="6"/>
      <c r="AE21" s="6"/>
      <c r="AF21" s="6"/>
      <c r="AG21" s="6"/>
      <c r="AH21" s="6"/>
      <c r="AI21" s="6"/>
      <c r="AJ21" s="6"/>
      <c r="AK21" s="6"/>
      <c r="AL21" s="6"/>
      <c r="AM21" s="6"/>
      <c r="AN21" s="6"/>
      <c r="AO21" s="29">
        <f t="shared" si="2"/>
        <v>1</v>
      </c>
      <c r="AP21" s="6">
        <v>1</v>
      </c>
      <c r="AQ21" s="6">
        <v>1</v>
      </c>
      <c r="AR21" s="6">
        <v>1</v>
      </c>
      <c r="AS21" s="6">
        <v>1</v>
      </c>
      <c r="AT21" s="6"/>
      <c r="AU21" s="6"/>
      <c r="AV21" s="6"/>
      <c r="AW21" s="6"/>
      <c r="AX21" s="6"/>
      <c r="AY21" s="6"/>
      <c r="AZ21" s="6"/>
      <c r="BA21" s="6"/>
      <c r="BB21" s="6"/>
      <c r="BC21" s="6"/>
      <c r="BD21" s="6"/>
      <c r="BE21" s="6"/>
      <c r="BF21" s="6"/>
      <c r="BG21" s="29">
        <f t="shared" si="0"/>
        <v>1</v>
      </c>
      <c r="BH21" s="6">
        <v>3</v>
      </c>
      <c r="BI21" s="6">
        <v>3</v>
      </c>
      <c r="BJ21" s="6">
        <v>3</v>
      </c>
      <c r="BK21" s="6">
        <v>3</v>
      </c>
      <c r="BL21" s="6"/>
      <c r="BM21" s="6"/>
      <c r="BN21" s="6"/>
      <c r="BO21" s="6"/>
      <c r="BP21" s="6"/>
      <c r="BQ21" s="6"/>
      <c r="BR21" s="6"/>
      <c r="BS21" s="6"/>
      <c r="BT21" s="6"/>
      <c r="BU21" s="6"/>
      <c r="BV21" s="6"/>
      <c r="BW21" s="6"/>
      <c r="BX21" s="6"/>
      <c r="BY21" s="29">
        <f t="shared" si="3"/>
        <v>3</v>
      </c>
      <c r="BZ21" s="35">
        <f t="shared" si="4"/>
        <v>3</v>
      </c>
    </row>
    <row r="22" spans="1:78" ht="30" customHeight="1" x14ac:dyDescent="0.2">
      <c r="A22" s="15" t="s">
        <v>115</v>
      </c>
      <c r="B22" s="15" t="s">
        <v>55</v>
      </c>
      <c r="C22" s="12" t="s">
        <v>142</v>
      </c>
      <c r="D22" s="110"/>
      <c r="E22" s="26" t="s">
        <v>144</v>
      </c>
      <c r="F22" s="6">
        <v>1</v>
      </c>
      <c r="G22" s="6">
        <v>1</v>
      </c>
      <c r="H22" s="6">
        <v>1</v>
      </c>
      <c r="I22" s="6">
        <v>1</v>
      </c>
      <c r="J22" s="6">
        <v>1</v>
      </c>
      <c r="K22" s="6"/>
      <c r="L22" s="6"/>
      <c r="M22" s="6"/>
      <c r="N22" s="6"/>
      <c r="O22" s="6"/>
      <c r="P22" s="6"/>
      <c r="Q22" s="6"/>
      <c r="R22" s="6"/>
      <c r="S22" s="6"/>
      <c r="T22" s="6"/>
      <c r="U22" s="6"/>
      <c r="V22" s="6"/>
      <c r="W22" s="29">
        <f t="shared" si="1"/>
        <v>1</v>
      </c>
      <c r="X22" s="6">
        <v>1</v>
      </c>
      <c r="Y22" s="6">
        <v>1</v>
      </c>
      <c r="Z22" s="6">
        <v>1</v>
      </c>
      <c r="AA22" s="6">
        <v>1</v>
      </c>
      <c r="AB22" s="6">
        <v>1</v>
      </c>
      <c r="AC22" s="6"/>
      <c r="AD22" s="6"/>
      <c r="AE22" s="6"/>
      <c r="AF22" s="6"/>
      <c r="AG22" s="6"/>
      <c r="AH22" s="6"/>
      <c r="AI22" s="6"/>
      <c r="AJ22" s="6"/>
      <c r="AK22" s="6"/>
      <c r="AL22" s="6"/>
      <c r="AM22" s="6"/>
      <c r="AN22" s="6"/>
      <c r="AO22" s="29">
        <f t="shared" si="2"/>
        <v>1</v>
      </c>
      <c r="AP22" s="6">
        <v>1</v>
      </c>
      <c r="AQ22" s="6">
        <v>1</v>
      </c>
      <c r="AR22" s="6">
        <v>1</v>
      </c>
      <c r="AS22" s="6">
        <v>1</v>
      </c>
      <c r="AT22" s="6">
        <v>1</v>
      </c>
      <c r="AU22" s="6"/>
      <c r="AV22" s="6"/>
      <c r="AW22" s="6"/>
      <c r="AX22" s="6"/>
      <c r="AY22" s="6"/>
      <c r="AZ22" s="6"/>
      <c r="BA22" s="6"/>
      <c r="BB22" s="6"/>
      <c r="BC22" s="6"/>
      <c r="BD22" s="6"/>
      <c r="BE22" s="6"/>
      <c r="BF22" s="6"/>
      <c r="BG22" s="29">
        <f t="shared" si="0"/>
        <v>1</v>
      </c>
      <c r="BH22" s="6">
        <v>3</v>
      </c>
      <c r="BI22" s="6">
        <v>3</v>
      </c>
      <c r="BJ22" s="6">
        <v>3</v>
      </c>
      <c r="BK22" s="6">
        <v>3</v>
      </c>
      <c r="BL22" s="6">
        <v>3</v>
      </c>
      <c r="BM22" s="6"/>
      <c r="BN22" s="6"/>
      <c r="BO22" s="6"/>
      <c r="BP22" s="6"/>
      <c r="BQ22" s="6"/>
      <c r="BR22" s="6"/>
      <c r="BS22" s="6"/>
      <c r="BT22" s="6"/>
      <c r="BU22" s="6"/>
      <c r="BV22" s="6"/>
      <c r="BW22" s="6"/>
      <c r="BX22" s="6"/>
      <c r="BY22" s="29">
        <f t="shared" si="3"/>
        <v>3</v>
      </c>
      <c r="BZ22" s="35">
        <f t="shared" si="4"/>
        <v>3</v>
      </c>
    </row>
    <row r="23" spans="1:78" ht="30" customHeight="1" x14ac:dyDescent="0.2">
      <c r="A23" s="15" t="s">
        <v>115</v>
      </c>
      <c r="B23" s="15" t="s">
        <v>55</v>
      </c>
      <c r="C23" s="12" t="s">
        <v>143</v>
      </c>
      <c r="D23" s="109"/>
      <c r="E23" s="26" t="s">
        <v>145</v>
      </c>
      <c r="F23" s="6">
        <v>3</v>
      </c>
      <c r="G23" s="6">
        <v>3</v>
      </c>
      <c r="H23" s="6">
        <v>3</v>
      </c>
      <c r="I23" s="6">
        <v>3</v>
      </c>
      <c r="J23" s="6">
        <v>3</v>
      </c>
      <c r="K23" s="6"/>
      <c r="L23" s="6"/>
      <c r="M23" s="6"/>
      <c r="N23" s="6"/>
      <c r="O23" s="6"/>
      <c r="P23" s="6"/>
      <c r="Q23" s="6"/>
      <c r="R23" s="6"/>
      <c r="S23" s="6"/>
      <c r="T23" s="6"/>
      <c r="U23" s="6"/>
      <c r="V23" s="6"/>
      <c r="W23" s="29">
        <f t="shared" ref="W23" si="5">+AVERAGE(F23:T23)</f>
        <v>3</v>
      </c>
      <c r="X23" s="6">
        <v>3</v>
      </c>
      <c r="Y23" s="6">
        <v>3</v>
      </c>
      <c r="Z23" s="6">
        <v>3</v>
      </c>
      <c r="AA23" s="6">
        <v>3</v>
      </c>
      <c r="AB23" s="6">
        <v>3</v>
      </c>
      <c r="AC23" s="6"/>
      <c r="AD23" s="6"/>
      <c r="AE23" s="6"/>
      <c r="AF23" s="6"/>
      <c r="AG23" s="6"/>
      <c r="AH23" s="6"/>
      <c r="AI23" s="6"/>
      <c r="AJ23" s="6"/>
      <c r="AK23" s="6"/>
      <c r="AL23" s="6"/>
      <c r="AM23" s="6"/>
      <c r="AN23" s="6"/>
      <c r="AO23" s="29">
        <f t="shared" ref="AO23" si="6">+AVERAGE(X23:AL23)</f>
        <v>3</v>
      </c>
      <c r="AP23" s="6">
        <v>3</v>
      </c>
      <c r="AQ23" s="6">
        <v>3</v>
      </c>
      <c r="AR23" s="6">
        <v>3</v>
      </c>
      <c r="AS23" s="6">
        <v>3</v>
      </c>
      <c r="AT23" s="6">
        <v>3</v>
      </c>
      <c r="AU23" s="6"/>
      <c r="AV23" s="6"/>
      <c r="AW23" s="6"/>
      <c r="AX23" s="6"/>
      <c r="AY23" s="6"/>
      <c r="AZ23" s="6"/>
      <c r="BA23" s="6"/>
      <c r="BB23" s="6"/>
      <c r="BC23" s="6"/>
      <c r="BD23" s="6"/>
      <c r="BE23" s="6"/>
      <c r="BF23" s="6"/>
      <c r="BG23" s="29">
        <f t="shared" si="0"/>
        <v>3</v>
      </c>
      <c r="BH23" s="6">
        <v>1</v>
      </c>
      <c r="BI23" s="6">
        <v>1</v>
      </c>
      <c r="BJ23" s="6">
        <v>1</v>
      </c>
      <c r="BK23" s="6">
        <v>1</v>
      </c>
      <c r="BL23" s="6">
        <v>2</v>
      </c>
      <c r="BM23" s="6"/>
      <c r="BN23" s="6"/>
      <c r="BO23" s="6"/>
      <c r="BP23" s="6"/>
      <c r="BQ23" s="6"/>
      <c r="BR23" s="6"/>
      <c r="BS23" s="6"/>
      <c r="BT23" s="6"/>
      <c r="BU23" s="6"/>
      <c r="BV23" s="6"/>
      <c r="BW23" s="6"/>
      <c r="BX23" s="6"/>
      <c r="BY23" s="29">
        <f t="shared" ref="BY23" si="7">+AVERAGE(BH23:BV23)</f>
        <v>1.2</v>
      </c>
      <c r="BZ23" s="35">
        <f t="shared" ref="BZ23" si="8">+W23*AO23*BG23*BY23</f>
        <v>32.4</v>
      </c>
    </row>
    <row r="24" spans="1:78" ht="30" customHeight="1" x14ac:dyDescent="0.2">
      <c r="A24" s="15" t="s">
        <v>115</v>
      </c>
      <c r="B24" s="15" t="s">
        <v>60</v>
      </c>
      <c r="C24" s="18" t="s">
        <v>61</v>
      </c>
      <c r="D24" s="108" t="s">
        <v>62</v>
      </c>
      <c r="E24" s="26">
        <v>17</v>
      </c>
      <c r="F24" s="6">
        <v>2</v>
      </c>
      <c r="G24" s="6">
        <v>2</v>
      </c>
      <c r="H24" s="6">
        <v>3</v>
      </c>
      <c r="I24" s="6">
        <v>2</v>
      </c>
      <c r="J24" s="6"/>
      <c r="K24" s="6"/>
      <c r="L24" s="6"/>
      <c r="M24" s="6"/>
      <c r="N24" s="6"/>
      <c r="O24" s="6"/>
      <c r="P24" s="6"/>
      <c r="Q24" s="6"/>
      <c r="R24" s="6"/>
      <c r="S24" s="6"/>
      <c r="T24" s="6"/>
      <c r="U24" s="6"/>
      <c r="V24" s="6"/>
      <c r="W24" s="29">
        <f t="shared" si="1"/>
        <v>2.25</v>
      </c>
      <c r="X24" s="6">
        <v>2</v>
      </c>
      <c r="Y24" s="6">
        <v>3</v>
      </c>
      <c r="Z24" s="6">
        <v>2</v>
      </c>
      <c r="AA24" s="6">
        <v>2</v>
      </c>
      <c r="AB24" s="6"/>
      <c r="AC24" s="6"/>
      <c r="AD24" s="6"/>
      <c r="AE24" s="6"/>
      <c r="AF24" s="6"/>
      <c r="AG24" s="6"/>
      <c r="AH24" s="6"/>
      <c r="AI24" s="6"/>
      <c r="AJ24" s="6"/>
      <c r="AK24" s="6"/>
      <c r="AL24" s="6"/>
      <c r="AM24" s="6"/>
      <c r="AN24" s="6"/>
      <c r="AO24" s="29">
        <f t="shared" si="2"/>
        <v>2.25</v>
      </c>
      <c r="AP24" s="6">
        <v>3</v>
      </c>
      <c r="AQ24" s="6">
        <v>3</v>
      </c>
      <c r="AR24" s="6">
        <v>2</v>
      </c>
      <c r="AS24" s="6">
        <v>2</v>
      </c>
      <c r="AT24" s="6"/>
      <c r="AU24" s="6"/>
      <c r="AV24" s="6"/>
      <c r="AW24" s="6"/>
      <c r="AX24" s="6"/>
      <c r="AY24" s="6"/>
      <c r="AZ24" s="6"/>
      <c r="BA24" s="6"/>
      <c r="BB24" s="6"/>
      <c r="BC24" s="6"/>
      <c r="BD24" s="6"/>
      <c r="BE24" s="6"/>
      <c r="BF24" s="6"/>
      <c r="BG24" s="29">
        <f t="shared" si="0"/>
        <v>2.5</v>
      </c>
      <c r="BH24" s="6">
        <v>3</v>
      </c>
      <c r="BI24" s="6">
        <v>3</v>
      </c>
      <c r="BJ24" s="6">
        <v>3</v>
      </c>
      <c r="BK24" s="6">
        <v>3</v>
      </c>
      <c r="BL24" s="6"/>
      <c r="BM24" s="6"/>
      <c r="BN24" s="6"/>
      <c r="BO24" s="6"/>
      <c r="BP24" s="6"/>
      <c r="BQ24" s="6"/>
      <c r="BR24" s="6"/>
      <c r="BS24" s="6"/>
      <c r="BT24" s="6"/>
      <c r="BU24" s="6"/>
      <c r="BV24" s="6"/>
      <c r="BW24" s="6"/>
      <c r="BX24" s="6"/>
      <c r="BY24" s="29">
        <f t="shared" si="3"/>
        <v>3</v>
      </c>
      <c r="BZ24" s="35">
        <f t="shared" si="4"/>
        <v>37.96875</v>
      </c>
    </row>
    <row r="25" spans="1:78" ht="30" customHeight="1" x14ac:dyDescent="0.2">
      <c r="A25" s="15" t="s">
        <v>115</v>
      </c>
      <c r="B25" s="15" t="s">
        <v>60</v>
      </c>
      <c r="C25" s="18" t="s">
        <v>63</v>
      </c>
      <c r="D25" s="110"/>
      <c r="E25" s="26">
        <v>18</v>
      </c>
      <c r="F25" s="6">
        <v>2</v>
      </c>
      <c r="G25" s="6">
        <v>2</v>
      </c>
      <c r="H25" s="6">
        <v>2</v>
      </c>
      <c r="I25" s="6">
        <v>2</v>
      </c>
      <c r="J25" s="6"/>
      <c r="K25" s="6"/>
      <c r="L25" s="6"/>
      <c r="M25" s="6"/>
      <c r="N25" s="6"/>
      <c r="O25" s="6"/>
      <c r="P25" s="6"/>
      <c r="Q25" s="6"/>
      <c r="R25" s="6"/>
      <c r="S25" s="6"/>
      <c r="T25" s="6"/>
      <c r="U25" s="6"/>
      <c r="V25" s="6"/>
      <c r="W25" s="29">
        <f t="shared" si="1"/>
        <v>2</v>
      </c>
      <c r="X25" s="6">
        <v>2</v>
      </c>
      <c r="Y25" s="6">
        <v>2</v>
      </c>
      <c r="Z25" s="6">
        <v>2</v>
      </c>
      <c r="AA25" s="6">
        <v>2</v>
      </c>
      <c r="AB25" s="6"/>
      <c r="AC25" s="6"/>
      <c r="AD25" s="6"/>
      <c r="AE25" s="6"/>
      <c r="AF25" s="6"/>
      <c r="AG25" s="6"/>
      <c r="AH25" s="6"/>
      <c r="AI25" s="6"/>
      <c r="AJ25" s="6"/>
      <c r="AK25" s="6"/>
      <c r="AL25" s="6"/>
      <c r="AM25" s="6"/>
      <c r="AN25" s="6"/>
      <c r="AO25" s="29">
        <f t="shared" si="2"/>
        <v>2</v>
      </c>
      <c r="AP25" s="6">
        <v>1</v>
      </c>
      <c r="AQ25" s="6">
        <v>1</v>
      </c>
      <c r="AR25" s="6">
        <v>1</v>
      </c>
      <c r="AS25" s="6"/>
      <c r="AT25" s="6"/>
      <c r="AU25" s="6"/>
      <c r="AV25" s="6"/>
      <c r="AW25" s="6"/>
      <c r="AX25" s="6"/>
      <c r="AY25" s="6"/>
      <c r="AZ25" s="6"/>
      <c r="BA25" s="6"/>
      <c r="BB25" s="6"/>
      <c r="BC25" s="6"/>
      <c r="BD25" s="6"/>
      <c r="BE25" s="6"/>
      <c r="BF25" s="6"/>
      <c r="BG25" s="29">
        <f t="shared" si="0"/>
        <v>1</v>
      </c>
      <c r="BH25" s="6">
        <v>3</v>
      </c>
      <c r="BI25" s="6">
        <v>3</v>
      </c>
      <c r="BJ25" s="6">
        <v>3</v>
      </c>
      <c r="BK25" s="6">
        <v>3</v>
      </c>
      <c r="BL25" s="6"/>
      <c r="BM25" s="6"/>
      <c r="BN25" s="6"/>
      <c r="BO25" s="6"/>
      <c r="BP25" s="6"/>
      <c r="BQ25" s="6"/>
      <c r="BR25" s="6"/>
      <c r="BS25" s="6"/>
      <c r="BT25" s="6"/>
      <c r="BU25" s="6"/>
      <c r="BV25" s="6"/>
      <c r="BW25" s="6"/>
      <c r="BX25" s="6"/>
      <c r="BY25" s="29">
        <f t="shared" si="3"/>
        <v>3</v>
      </c>
      <c r="BZ25" s="35">
        <f t="shared" si="4"/>
        <v>12</v>
      </c>
    </row>
    <row r="26" spans="1:78" ht="30" customHeight="1" x14ac:dyDescent="0.2">
      <c r="A26" s="15" t="s">
        <v>115</v>
      </c>
      <c r="B26" s="15" t="s">
        <v>60</v>
      </c>
      <c r="C26" s="18" t="s">
        <v>64</v>
      </c>
      <c r="D26" s="109"/>
      <c r="E26" s="26">
        <v>19</v>
      </c>
      <c r="F26" s="6">
        <v>1</v>
      </c>
      <c r="G26" s="6">
        <v>1</v>
      </c>
      <c r="H26" s="6">
        <v>1</v>
      </c>
      <c r="I26" s="6">
        <v>1</v>
      </c>
      <c r="J26" s="6"/>
      <c r="K26" s="6"/>
      <c r="L26" s="6"/>
      <c r="M26" s="6"/>
      <c r="N26" s="6"/>
      <c r="O26" s="6"/>
      <c r="P26" s="6"/>
      <c r="Q26" s="6"/>
      <c r="R26" s="6"/>
      <c r="S26" s="6"/>
      <c r="T26" s="6"/>
      <c r="U26" s="6"/>
      <c r="V26" s="6"/>
      <c r="W26" s="29">
        <f t="shared" si="1"/>
        <v>1</v>
      </c>
      <c r="X26" s="6">
        <v>1</v>
      </c>
      <c r="Y26" s="6">
        <v>1</v>
      </c>
      <c r="Z26" s="6">
        <v>1</v>
      </c>
      <c r="AA26" s="6">
        <v>1</v>
      </c>
      <c r="AB26" s="6"/>
      <c r="AC26" s="6"/>
      <c r="AD26" s="6"/>
      <c r="AE26" s="6"/>
      <c r="AF26" s="6"/>
      <c r="AG26" s="6"/>
      <c r="AH26" s="6"/>
      <c r="AI26" s="6"/>
      <c r="AJ26" s="6"/>
      <c r="AK26" s="6"/>
      <c r="AL26" s="6"/>
      <c r="AM26" s="6"/>
      <c r="AN26" s="6"/>
      <c r="AO26" s="29">
        <f t="shared" si="2"/>
        <v>1</v>
      </c>
      <c r="AP26" s="6">
        <v>1</v>
      </c>
      <c r="AQ26" s="6">
        <v>1</v>
      </c>
      <c r="AR26" s="6">
        <v>1</v>
      </c>
      <c r="AS26" s="6">
        <v>1</v>
      </c>
      <c r="AT26" s="6"/>
      <c r="AU26" s="6"/>
      <c r="AV26" s="6"/>
      <c r="AW26" s="6"/>
      <c r="AX26" s="6"/>
      <c r="AY26" s="6"/>
      <c r="AZ26" s="6"/>
      <c r="BA26" s="6"/>
      <c r="BB26" s="6"/>
      <c r="BC26" s="6"/>
      <c r="BD26" s="6"/>
      <c r="BE26" s="6"/>
      <c r="BF26" s="6"/>
      <c r="BG26" s="29">
        <f t="shared" si="0"/>
        <v>1</v>
      </c>
      <c r="BH26" s="6">
        <v>3</v>
      </c>
      <c r="BI26" s="6">
        <v>3</v>
      </c>
      <c r="BJ26" s="6">
        <v>3</v>
      </c>
      <c r="BK26" s="6">
        <v>3</v>
      </c>
      <c r="BL26" s="6"/>
      <c r="BM26" s="6"/>
      <c r="BN26" s="6"/>
      <c r="BO26" s="6"/>
      <c r="BP26" s="6"/>
      <c r="BQ26" s="6"/>
      <c r="BR26" s="6"/>
      <c r="BS26" s="6"/>
      <c r="BT26" s="6"/>
      <c r="BU26" s="6"/>
      <c r="BV26" s="6"/>
      <c r="BW26" s="6"/>
      <c r="BX26" s="6"/>
      <c r="BY26" s="29">
        <f t="shared" si="3"/>
        <v>3</v>
      </c>
      <c r="BZ26" s="35">
        <f t="shared" si="4"/>
        <v>3</v>
      </c>
    </row>
    <row r="27" spans="1:78" ht="30" customHeight="1" x14ac:dyDescent="0.2">
      <c r="A27" s="15" t="s">
        <v>115</v>
      </c>
      <c r="B27" s="15" t="s">
        <v>65</v>
      </c>
      <c r="C27" s="18" t="s">
        <v>66</v>
      </c>
      <c r="D27" s="108" t="s">
        <v>67</v>
      </c>
      <c r="E27" s="26">
        <v>20</v>
      </c>
      <c r="F27" s="6">
        <v>1</v>
      </c>
      <c r="G27" s="6">
        <v>1</v>
      </c>
      <c r="H27" s="6">
        <v>1</v>
      </c>
      <c r="I27" s="6">
        <v>1</v>
      </c>
      <c r="J27" s="6">
        <v>1</v>
      </c>
      <c r="K27" s="6"/>
      <c r="L27" s="6"/>
      <c r="M27" s="6"/>
      <c r="N27" s="6"/>
      <c r="O27" s="6"/>
      <c r="P27" s="6"/>
      <c r="Q27" s="6"/>
      <c r="R27" s="6"/>
      <c r="S27" s="6"/>
      <c r="T27" s="6"/>
      <c r="U27" s="6"/>
      <c r="V27" s="6"/>
      <c r="W27" s="29">
        <f t="shared" si="1"/>
        <v>1</v>
      </c>
      <c r="X27" s="6">
        <v>1</v>
      </c>
      <c r="Y27" s="6">
        <v>1</v>
      </c>
      <c r="Z27" s="6">
        <v>1</v>
      </c>
      <c r="AA27" s="6">
        <v>1</v>
      </c>
      <c r="AB27" s="6">
        <v>1</v>
      </c>
      <c r="AC27" s="6"/>
      <c r="AD27" s="6"/>
      <c r="AE27" s="6"/>
      <c r="AF27" s="6"/>
      <c r="AG27" s="6"/>
      <c r="AH27" s="6"/>
      <c r="AI27" s="6"/>
      <c r="AJ27" s="6"/>
      <c r="AK27" s="6"/>
      <c r="AL27" s="6"/>
      <c r="AM27" s="6"/>
      <c r="AN27" s="6"/>
      <c r="AO27" s="29">
        <f t="shared" si="2"/>
        <v>1</v>
      </c>
      <c r="AP27" s="6">
        <v>2</v>
      </c>
      <c r="AQ27" s="6">
        <v>2</v>
      </c>
      <c r="AR27" s="6">
        <v>2</v>
      </c>
      <c r="AS27" s="6">
        <v>2</v>
      </c>
      <c r="AT27" s="6">
        <v>2</v>
      </c>
      <c r="AU27" s="6"/>
      <c r="AV27" s="6"/>
      <c r="AW27" s="6"/>
      <c r="AX27" s="6"/>
      <c r="AY27" s="6"/>
      <c r="AZ27" s="6"/>
      <c r="BA27" s="6"/>
      <c r="BB27" s="6"/>
      <c r="BC27" s="6"/>
      <c r="BD27" s="6"/>
      <c r="BE27" s="6"/>
      <c r="BF27" s="6"/>
      <c r="BG27" s="29">
        <f t="shared" si="0"/>
        <v>2</v>
      </c>
      <c r="BH27" s="6">
        <v>3</v>
      </c>
      <c r="BI27" s="6">
        <v>3</v>
      </c>
      <c r="BJ27" s="6">
        <v>3</v>
      </c>
      <c r="BK27" s="6">
        <v>3</v>
      </c>
      <c r="BL27" s="6">
        <v>3</v>
      </c>
      <c r="BM27" s="6"/>
      <c r="BN27" s="6"/>
      <c r="BO27" s="6"/>
      <c r="BP27" s="6"/>
      <c r="BQ27" s="6"/>
      <c r="BR27" s="6"/>
      <c r="BS27" s="6"/>
      <c r="BT27" s="6"/>
      <c r="BU27" s="6"/>
      <c r="BV27" s="6"/>
      <c r="BW27" s="6"/>
      <c r="BX27" s="6"/>
      <c r="BY27" s="29">
        <f t="shared" si="3"/>
        <v>3</v>
      </c>
      <c r="BZ27" s="35">
        <f t="shared" si="4"/>
        <v>6</v>
      </c>
    </row>
    <row r="28" spans="1:78" ht="30" customHeight="1" x14ac:dyDescent="0.2">
      <c r="A28" s="15" t="s">
        <v>115</v>
      </c>
      <c r="B28" s="15" t="s">
        <v>65</v>
      </c>
      <c r="C28" s="18" t="s">
        <v>68</v>
      </c>
      <c r="D28" s="109"/>
      <c r="E28" s="26">
        <v>21</v>
      </c>
      <c r="F28" s="6">
        <v>1</v>
      </c>
      <c r="G28" s="6">
        <v>1</v>
      </c>
      <c r="H28" s="6">
        <v>2</v>
      </c>
      <c r="I28" s="6">
        <v>1</v>
      </c>
      <c r="J28" s="6"/>
      <c r="K28" s="6"/>
      <c r="L28" s="6"/>
      <c r="M28" s="6"/>
      <c r="N28" s="6"/>
      <c r="O28" s="6"/>
      <c r="P28" s="6"/>
      <c r="Q28" s="6"/>
      <c r="R28" s="6"/>
      <c r="S28" s="6"/>
      <c r="T28" s="6"/>
      <c r="U28" s="6"/>
      <c r="V28" s="6"/>
      <c r="W28" s="29">
        <f t="shared" si="1"/>
        <v>1.25</v>
      </c>
      <c r="X28" s="6">
        <v>1</v>
      </c>
      <c r="Y28" s="6">
        <v>2</v>
      </c>
      <c r="Z28" s="6">
        <v>1</v>
      </c>
      <c r="AA28" s="6">
        <v>1</v>
      </c>
      <c r="AB28" s="6"/>
      <c r="AC28" s="6"/>
      <c r="AD28" s="6"/>
      <c r="AE28" s="6"/>
      <c r="AF28" s="6"/>
      <c r="AG28" s="6"/>
      <c r="AH28" s="6"/>
      <c r="AI28" s="6"/>
      <c r="AJ28" s="6"/>
      <c r="AK28" s="6"/>
      <c r="AL28" s="6"/>
      <c r="AM28" s="6"/>
      <c r="AN28" s="6"/>
      <c r="AO28" s="29">
        <f t="shared" si="2"/>
        <v>1.25</v>
      </c>
      <c r="AP28" s="6">
        <v>1</v>
      </c>
      <c r="AQ28" s="6">
        <v>1</v>
      </c>
      <c r="AR28" s="6">
        <v>1</v>
      </c>
      <c r="AS28" s="6">
        <v>1</v>
      </c>
      <c r="AT28" s="6"/>
      <c r="AU28" s="6"/>
      <c r="AV28" s="6"/>
      <c r="AW28" s="6"/>
      <c r="AX28" s="6"/>
      <c r="AY28" s="6"/>
      <c r="AZ28" s="6"/>
      <c r="BA28" s="6"/>
      <c r="BB28" s="6"/>
      <c r="BC28" s="6"/>
      <c r="BD28" s="6"/>
      <c r="BE28" s="6"/>
      <c r="BF28" s="6"/>
      <c r="BG28" s="29">
        <f t="shared" si="0"/>
        <v>1</v>
      </c>
      <c r="BH28" s="6">
        <v>2</v>
      </c>
      <c r="BI28" s="6">
        <v>3</v>
      </c>
      <c r="BJ28" s="6">
        <v>3</v>
      </c>
      <c r="BK28" s="6">
        <v>3</v>
      </c>
      <c r="BL28" s="6"/>
      <c r="BM28" s="6"/>
      <c r="BN28" s="6"/>
      <c r="BO28" s="6"/>
      <c r="BP28" s="6"/>
      <c r="BQ28" s="6"/>
      <c r="BR28" s="6"/>
      <c r="BS28" s="6"/>
      <c r="BT28" s="6"/>
      <c r="BU28" s="6"/>
      <c r="BV28" s="6"/>
      <c r="BW28" s="6"/>
      <c r="BX28" s="6"/>
      <c r="BY28" s="29">
        <f t="shared" si="3"/>
        <v>2.75</v>
      </c>
      <c r="BZ28" s="35">
        <f t="shared" si="4"/>
        <v>4.296875</v>
      </c>
    </row>
    <row r="29" spans="1:78" ht="30" customHeight="1" x14ac:dyDescent="0.2">
      <c r="A29" s="15" t="s">
        <v>115</v>
      </c>
      <c r="B29" s="15" t="s">
        <v>69</v>
      </c>
      <c r="C29" s="18" t="s">
        <v>70</v>
      </c>
      <c r="D29" s="108" t="s">
        <v>71</v>
      </c>
      <c r="E29" s="26">
        <v>22</v>
      </c>
      <c r="F29" s="6">
        <v>1</v>
      </c>
      <c r="G29" s="6">
        <v>1</v>
      </c>
      <c r="H29" s="6">
        <v>1</v>
      </c>
      <c r="I29" s="6">
        <v>1</v>
      </c>
      <c r="J29" s="6"/>
      <c r="K29" s="6"/>
      <c r="L29" s="6"/>
      <c r="M29" s="6"/>
      <c r="N29" s="6"/>
      <c r="O29" s="6"/>
      <c r="P29" s="6"/>
      <c r="Q29" s="6"/>
      <c r="R29" s="6"/>
      <c r="S29" s="6"/>
      <c r="T29" s="6"/>
      <c r="U29" s="6"/>
      <c r="V29" s="6"/>
      <c r="W29" s="29">
        <f t="shared" si="1"/>
        <v>1</v>
      </c>
      <c r="X29" s="6">
        <v>1</v>
      </c>
      <c r="Y29" s="6">
        <v>1</v>
      </c>
      <c r="Z29" s="6">
        <v>1</v>
      </c>
      <c r="AA29" s="6">
        <v>1</v>
      </c>
      <c r="AB29" s="6"/>
      <c r="AC29" s="6"/>
      <c r="AD29" s="6"/>
      <c r="AE29" s="6"/>
      <c r="AF29" s="6"/>
      <c r="AG29" s="6"/>
      <c r="AH29" s="6"/>
      <c r="AI29" s="6"/>
      <c r="AJ29" s="6"/>
      <c r="AK29" s="6"/>
      <c r="AL29" s="6"/>
      <c r="AM29" s="6"/>
      <c r="AN29" s="6"/>
      <c r="AO29" s="29">
        <f t="shared" si="2"/>
        <v>1</v>
      </c>
      <c r="AP29" s="6">
        <v>3</v>
      </c>
      <c r="AQ29" s="6">
        <v>3</v>
      </c>
      <c r="AR29" s="6">
        <v>3</v>
      </c>
      <c r="AS29" s="6"/>
      <c r="AT29" s="6"/>
      <c r="AU29" s="6"/>
      <c r="AV29" s="6"/>
      <c r="AW29" s="6"/>
      <c r="AX29" s="6"/>
      <c r="AY29" s="6"/>
      <c r="AZ29" s="6"/>
      <c r="BA29" s="6"/>
      <c r="BB29" s="6"/>
      <c r="BC29" s="6"/>
      <c r="BD29" s="6"/>
      <c r="BE29" s="6"/>
      <c r="BF29" s="6"/>
      <c r="BG29" s="29">
        <f t="shared" si="0"/>
        <v>3</v>
      </c>
      <c r="BH29" s="6">
        <v>2</v>
      </c>
      <c r="BI29" s="6">
        <v>2</v>
      </c>
      <c r="BJ29" s="6">
        <v>2</v>
      </c>
      <c r="BK29" s="6">
        <v>2</v>
      </c>
      <c r="BL29" s="6"/>
      <c r="BM29" s="6"/>
      <c r="BN29" s="6"/>
      <c r="BO29" s="6"/>
      <c r="BP29" s="6"/>
      <c r="BQ29" s="6"/>
      <c r="BR29" s="6"/>
      <c r="BS29" s="6"/>
      <c r="BT29" s="6"/>
      <c r="BU29" s="6"/>
      <c r="BV29" s="6"/>
      <c r="BW29" s="6"/>
      <c r="BX29" s="6"/>
      <c r="BY29" s="29">
        <f t="shared" si="3"/>
        <v>2</v>
      </c>
      <c r="BZ29" s="35">
        <f t="shared" si="4"/>
        <v>6</v>
      </c>
    </row>
    <row r="30" spans="1:78" ht="30" customHeight="1" x14ac:dyDescent="0.2">
      <c r="A30" s="15" t="s">
        <v>115</v>
      </c>
      <c r="B30" s="15" t="s">
        <v>69</v>
      </c>
      <c r="C30" s="18" t="s">
        <v>72</v>
      </c>
      <c r="D30" s="109"/>
      <c r="E30" s="26">
        <v>23</v>
      </c>
      <c r="F30" s="6">
        <v>1</v>
      </c>
      <c r="G30" s="6">
        <v>1</v>
      </c>
      <c r="H30" s="6">
        <v>1</v>
      </c>
      <c r="I30" s="6">
        <v>1</v>
      </c>
      <c r="J30" s="6"/>
      <c r="K30" s="6"/>
      <c r="L30" s="6"/>
      <c r="M30" s="6"/>
      <c r="N30" s="6"/>
      <c r="O30" s="6"/>
      <c r="P30" s="6"/>
      <c r="Q30" s="6"/>
      <c r="R30" s="6"/>
      <c r="S30" s="6"/>
      <c r="T30" s="6"/>
      <c r="U30" s="6"/>
      <c r="V30" s="6"/>
      <c r="W30" s="29">
        <f t="shared" si="1"/>
        <v>1</v>
      </c>
      <c r="X30" s="6">
        <v>1</v>
      </c>
      <c r="Y30" s="6">
        <v>1</v>
      </c>
      <c r="Z30" s="6">
        <v>1</v>
      </c>
      <c r="AA30" s="6">
        <v>1</v>
      </c>
      <c r="AB30" s="6"/>
      <c r="AC30" s="6"/>
      <c r="AD30" s="6"/>
      <c r="AE30" s="6"/>
      <c r="AF30" s="6"/>
      <c r="AG30" s="6"/>
      <c r="AH30" s="6"/>
      <c r="AI30" s="6"/>
      <c r="AJ30" s="6"/>
      <c r="AK30" s="6"/>
      <c r="AL30" s="6"/>
      <c r="AM30" s="6"/>
      <c r="AN30" s="6"/>
      <c r="AO30" s="29">
        <f t="shared" si="2"/>
        <v>1</v>
      </c>
      <c r="AP30" s="6">
        <v>1</v>
      </c>
      <c r="AQ30" s="6">
        <v>1</v>
      </c>
      <c r="AR30" s="6">
        <v>1</v>
      </c>
      <c r="AS30" s="6">
        <v>1</v>
      </c>
      <c r="AT30" s="6"/>
      <c r="AU30" s="6"/>
      <c r="AV30" s="6"/>
      <c r="AW30" s="6"/>
      <c r="AX30" s="6"/>
      <c r="AY30" s="6"/>
      <c r="AZ30" s="6"/>
      <c r="BA30" s="6"/>
      <c r="BB30" s="6"/>
      <c r="BC30" s="6"/>
      <c r="BD30" s="6"/>
      <c r="BE30" s="6"/>
      <c r="BF30" s="6"/>
      <c r="BG30" s="29">
        <f t="shared" si="0"/>
        <v>1</v>
      </c>
      <c r="BH30" s="6">
        <v>3</v>
      </c>
      <c r="BI30" s="6">
        <v>3</v>
      </c>
      <c r="BJ30" s="6">
        <v>3</v>
      </c>
      <c r="BK30" s="6">
        <v>3</v>
      </c>
      <c r="BL30" s="6"/>
      <c r="BM30" s="6"/>
      <c r="BN30" s="6"/>
      <c r="BO30" s="6"/>
      <c r="BP30" s="6"/>
      <c r="BQ30" s="6"/>
      <c r="BR30" s="6"/>
      <c r="BS30" s="6"/>
      <c r="BT30" s="6"/>
      <c r="BU30" s="6"/>
      <c r="BV30" s="6"/>
      <c r="BW30" s="6"/>
      <c r="BX30" s="6"/>
      <c r="BY30" s="29">
        <f t="shared" si="3"/>
        <v>3</v>
      </c>
      <c r="BZ30" s="35">
        <f t="shared" si="4"/>
        <v>3</v>
      </c>
    </row>
    <row r="31" spans="1:78" ht="30" customHeight="1" x14ac:dyDescent="0.2">
      <c r="A31" s="15" t="s">
        <v>116</v>
      </c>
      <c r="B31" s="15" t="s">
        <v>73</v>
      </c>
      <c r="C31" s="14" t="s">
        <v>74</v>
      </c>
      <c r="D31" s="108" t="s">
        <v>75</v>
      </c>
      <c r="E31" s="26">
        <v>24</v>
      </c>
      <c r="F31" s="6">
        <v>1</v>
      </c>
      <c r="G31" s="6">
        <v>1</v>
      </c>
      <c r="H31" s="6">
        <v>1</v>
      </c>
      <c r="I31" s="6">
        <v>1</v>
      </c>
      <c r="J31" s="6">
        <v>1</v>
      </c>
      <c r="K31" s="6"/>
      <c r="L31" s="6"/>
      <c r="M31" s="6"/>
      <c r="N31" s="6"/>
      <c r="O31" s="6"/>
      <c r="P31" s="6"/>
      <c r="Q31" s="6"/>
      <c r="R31" s="6"/>
      <c r="S31" s="6"/>
      <c r="T31" s="6"/>
      <c r="U31" s="6"/>
      <c r="V31" s="6"/>
      <c r="W31" s="29">
        <f t="shared" si="1"/>
        <v>1</v>
      </c>
      <c r="X31" s="6">
        <v>1</v>
      </c>
      <c r="Y31" s="6">
        <v>1</v>
      </c>
      <c r="Z31" s="6">
        <v>1</v>
      </c>
      <c r="AA31" s="6">
        <v>1</v>
      </c>
      <c r="AB31" s="6">
        <v>1</v>
      </c>
      <c r="AC31" s="6"/>
      <c r="AD31" s="6"/>
      <c r="AE31" s="6"/>
      <c r="AF31" s="6"/>
      <c r="AG31" s="6"/>
      <c r="AH31" s="6"/>
      <c r="AI31" s="6"/>
      <c r="AJ31" s="6"/>
      <c r="AK31" s="6"/>
      <c r="AL31" s="6"/>
      <c r="AM31" s="6"/>
      <c r="AN31" s="6"/>
      <c r="AO31" s="29">
        <f t="shared" si="2"/>
        <v>1</v>
      </c>
      <c r="AP31" s="6">
        <v>2</v>
      </c>
      <c r="AQ31" s="6">
        <v>2</v>
      </c>
      <c r="AR31" s="6">
        <v>2</v>
      </c>
      <c r="AS31" s="6">
        <v>2</v>
      </c>
      <c r="AT31" s="6">
        <v>2</v>
      </c>
      <c r="AU31" s="6"/>
      <c r="AV31" s="6"/>
      <c r="AW31" s="6"/>
      <c r="AX31" s="6"/>
      <c r="AY31" s="6"/>
      <c r="AZ31" s="6"/>
      <c r="BA31" s="6"/>
      <c r="BB31" s="6"/>
      <c r="BC31" s="6"/>
      <c r="BD31" s="6"/>
      <c r="BE31" s="6"/>
      <c r="BF31" s="6"/>
      <c r="BG31" s="29">
        <f t="shared" si="0"/>
        <v>2</v>
      </c>
      <c r="BH31" s="6">
        <v>3</v>
      </c>
      <c r="BI31" s="6">
        <v>3</v>
      </c>
      <c r="BJ31" s="6">
        <v>3</v>
      </c>
      <c r="BK31" s="6">
        <v>3</v>
      </c>
      <c r="BL31" s="6">
        <v>3</v>
      </c>
      <c r="BM31" s="6"/>
      <c r="BN31" s="6"/>
      <c r="BO31" s="6"/>
      <c r="BP31" s="6"/>
      <c r="BQ31" s="6"/>
      <c r="BR31" s="6"/>
      <c r="BS31" s="6"/>
      <c r="BT31" s="6"/>
      <c r="BU31" s="6"/>
      <c r="BV31" s="6"/>
      <c r="BW31" s="6"/>
      <c r="BX31" s="6"/>
      <c r="BY31" s="29">
        <f t="shared" si="3"/>
        <v>3</v>
      </c>
      <c r="BZ31" s="35">
        <f t="shared" si="4"/>
        <v>6</v>
      </c>
    </row>
    <row r="32" spans="1:78" ht="30" customHeight="1" x14ac:dyDescent="0.2">
      <c r="A32" s="15" t="s">
        <v>116</v>
      </c>
      <c r="B32" s="15" t="s">
        <v>73</v>
      </c>
      <c r="C32" s="14" t="s">
        <v>76</v>
      </c>
      <c r="D32" s="110"/>
      <c r="E32" s="26">
        <v>25</v>
      </c>
      <c r="F32" s="6">
        <v>1</v>
      </c>
      <c r="G32" s="6">
        <v>1</v>
      </c>
      <c r="H32" s="6">
        <v>1</v>
      </c>
      <c r="I32" s="6">
        <v>1</v>
      </c>
      <c r="J32" s="6"/>
      <c r="K32" s="6"/>
      <c r="L32" s="6"/>
      <c r="M32" s="6"/>
      <c r="N32" s="6"/>
      <c r="O32" s="6"/>
      <c r="P32" s="6"/>
      <c r="Q32" s="6"/>
      <c r="R32" s="6"/>
      <c r="S32" s="6"/>
      <c r="T32" s="6"/>
      <c r="U32" s="6"/>
      <c r="V32" s="6"/>
      <c r="W32" s="29">
        <f t="shared" si="1"/>
        <v>1</v>
      </c>
      <c r="X32" s="6">
        <v>2</v>
      </c>
      <c r="Y32" s="6">
        <v>1</v>
      </c>
      <c r="Z32" s="6">
        <v>2</v>
      </c>
      <c r="AA32" s="6">
        <v>2</v>
      </c>
      <c r="AB32" s="6"/>
      <c r="AC32" s="6"/>
      <c r="AD32" s="6"/>
      <c r="AE32" s="6"/>
      <c r="AF32" s="6"/>
      <c r="AG32" s="6"/>
      <c r="AH32" s="6"/>
      <c r="AI32" s="6"/>
      <c r="AJ32" s="6"/>
      <c r="AK32" s="6"/>
      <c r="AL32" s="6"/>
      <c r="AM32" s="6"/>
      <c r="AN32" s="6"/>
      <c r="AO32" s="29">
        <f t="shared" si="2"/>
        <v>1.75</v>
      </c>
      <c r="AP32" s="6">
        <v>3</v>
      </c>
      <c r="AQ32" s="6">
        <v>3</v>
      </c>
      <c r="AR32" s="6">
        <v>3</v>
      </c>
      <c r="AS32" s="6">
        <v>3</v>
      </c>
      <c r="AT32" s="6"/>
      <c r="AU32" s="6"/>
      <c r="AV32" s="6"/>
      <c r="AW32" s="6"/>
      <c r="AX32" s="6"/>
      <c r="AY32" s="6"/>
      <c r="AZ32" s="6"/>
      <c r="BA32" s="6"/>
      <c r="BB32" s="6"/>
      <c r="BC32" s="6"/>
      <c r="BD32" s="6"/>
      <c r="BE32" s="6"/>
      <c r="BF32" s="6"/>
      <c r="BG32" s="29">
        <f t="shared" si="0"/>
        <v>3</v>
      </c>
      <c r="BH32" s="6">
        <v>1</v>
      </c>
      <c r="BI32" s="6">
        <v>1</v>
      </c>
      <c r="BJ32" s="6">
        <v>1</v>
      </c>
      <c r="BK32" s="6">
        <v>1</v>
      </c>
      <c r="BL32" s="6"/>
      <c r="BM32" s="6"/>
      <c r="BN32" s="6"/>
      <c r="BO32" s="6"/>
      <c r="BP32" s="6"/>
      <c r="BQ32" s="6"/>
      <c r="BR32" s="6"/>
      <c r="BS32" s="6"/>
      <c r="BT32" s="6"/>
      <c r="BU32" s="6"/>
      <c r="BV32" s="6"/>
      <c r="BW32" s="6"/>
      <c r="BX32" s="6"/>
      <c r="BY32" s="29">
        <f t="shared" si="3"/>
        <v>1</v>
      </c>
      <c r="BZ32" s="35">
        <f t="shared" si="4"/>
        <v>5.25</v>
      </c>
    </row>
    <row r="33" spans="1:78" ht="30" customHeight="1" x14ac:dyDescent="0.2">
      <c r="A33" s="15" t="s">
        <v>116</v>
      </c>
      <c r="B33" s="15" t="s">
        <v>73</v>
      </c>
      <c r="C33" s="14" t="s">
        <v>77</v>
      </c>
      <c r="D33" s="110"/>
      <c r="E33" s="26">
        <v>26</v>
      </c>
      <c r="F33" s="6">
        <v>1</v>
      </c>
      <c r="G33" s="6">
        <v>1</v>
      </c>
      <c r="H33" s="6">
        <v>1</v>
      </c>
      <c r="I33" s="6">
        <v>1</v>
      </c>
      <c r="J33" s="6"/>
      <c r="K33" s="6"/>
      <c r="L33" s="6"/>
      <c r="M33" s="6"/>
      <c r="N33" s="6"/>
      <c r="O33" s="6"/>
      <c r="P33" s="6"/>
      <c r="Q33" s="6"/>
      <c r="R33" s="6"/>
      <c r="S33" s="6"/>
      <c r="T33" s="6"/>
      <c r="U33" s="6"/>
      <c r="V33" s="6"/>
      <c r="W33" s="29">
        <f t="shared" si="1"/>
        <v>1</v>
      </c>
      <c r="X33" s="6">
        <v>1</v>
      </c>
      <c r="Y33" s="6">
        <v>1</v>
      </c>
      <c r="Z33" s="6">
        <v>1</v>
      </c>
      <c r="AA33" s="6">
        <v>1</v>
      </c>
      <c r="AB33" s="6"/>
      <c r="AC33" s="6"/>
      <c r="AD33" s="6"/>
      <c r="AE33" s="6"/>
      <c r="AF33" s="6"/>
      <c r="AG33" s="6"/>
      <c r="AH33" s="6"/>
      <c r="AI33" s="6"/>
      <c r="AJ33" s="6"/>
      <c r="AK33" s="6"/>
      <c r="AL33" s="6"/>
      <c r="AM33" s="6"/>
      <c r="AN33" s="6"/>
      <c r="AO33" s="29">
        <f t="shared" si="2"/>
        <v>1</v>
      </c>
      <c r="AP33" s="6">
        <v>2</v>
      </c>
      <c r="AQ33" s="6">
        <v>2</v>
      </c>
      <c r="AR33" s="6">
        <v>2</v>
      </c>
      <c r="AS33" s="6"/>
      <c r="AT33" s="6"/>
      <c r="AU33" s="6"/>
      <c r="AV33" s="6"/>
      <c r="AW33" s="6"/>
      <c r="AX33" s="6"/>
      <c r="AY33" s="6"/>
      <c r="AZ33" s="6"/>
      <c r="BA33" s="6"/>
      <c r="BB33" s="6"/>
      <c r="BC33" s="6"/>
      <c r="BD33" s="6"/>
      <c r="BE33" s="6"/>
      <c r="BF33" s="6"/>
      <c r="BG33" s="29">
        <f t="shared" si="0"/>
        <v>2</v>
      </c>
      <c r="BH33" s="6">
        <v>1</v>
      </c>
      <c r="BI33" s="6">
        <v>1</v>
      </c>
      <c r="BJ33" s="6">
        <v>1</v>
      </c>
      <c r="BK33" s="6">
        <v>1</v>
      </c>
      <c r="BL33" s="6"/>
      <c r="BM33" s="6"/>
      <c r="BN33" s="6"/>
      <c r="BO33" s="6"/>
      <c r="BP33" s="6"/>
      <c r="BQ33" s="6"/>
      <c r="BR33" s="6"/>
      <c r="BS33" s="6"/>
      <c r="BT33" s="6"/>
      <c r="BU33" s="6"/>
      <c r="BV33" s="6"/>
      <c r="BW33" s="6"/>
      <c r="BX33" s="6"/>
      <c r="BY33" s="29">
        <f t="shared" si="3"/>
        <v>1</v>
      </c>
      <c r="BZ33" s="35">
        <f t="shared" si="4"/>
        <v>2</v>
      </c>
    </row>
    <row r="34" spans="1:78" ht="30" customHeight="1" x14ac:dyDescent="0.2">
      <c r="A34" s="15" t="s">
        <v>116</v>
      </c>
      <c r="B34" s="15" t="s">
        <v>73</v>
      </c>
      <c r="C34" s="14" t="s">
        <v>78</v>
      </c>
      <c r="D34" s="109"/>
      <c r="E34" s="26">
        <v>27</v>
      </c>
      <c r="F34" s="6">
        <v>1</v>
      </c>
      <c r="G34" s="6">
        <v>1</v>
      </c>
      <c r="H34" s="6">
        <v>1</v>
      </c>
      <c r="I34" s="6">
        <v>1</v>
      </c>
      <c r="J34" s="6"/>
      <c r="K34" s="6"/>
      <c r="L34" s="6"/>
      <c r="M34" s="6"/>
      <c r="N34" s="6"/>
      <c r="O34" s="6"/>
      <c r="P34" s="6"/>
      <c r="Q34" s="6"/>
      <c r="R34" s="6"/>
      <c r="S34" s="6"/>
      <c r="T34" s="6"/>
      <c r="U34" s="6"/>
      <c r="V34" s="6"/>
      <c r="W34" s="29">
        <f t="shared" si="1"/>
        <v>1</v>
      </c>
      <c r="X34" s="6">
        <v>2</v>
      </c>
      <c r="Y34" s="6">
        <v>2</v>
      </c>
      <c r="Z34" s="6">
        <v>2</v>
      </c>
      <c r="AA34" s="6">
        <v>2</v>
      </c>
      <c r="AB34" s="6"/>
      <c r="AC34" s="6"/>
      <c r="AD34" s="6"/>
      <c r="AE34" s="6"/>
      <c r="AF34" s="6"/>
      <c r="AG34" s="6"/>
      <c r="AH34" s="6"/>
      <c r="AI34" s="6"/>
      <c r="AJ34" s="6"/>
      <c r="AK34" s="6"/>
      <c r="AL34" s="6"/>
      <c r="AM34" s="6"/>
      <c r="AN34" s="6"/>
      <c r="AO34" s="29">
        <f t="shared" si="2"/>
        <v>2</v>
      </c>
      <c r="AP34" s="6">
        <v>1</v>
      </c>
      <c r="AQ34" s="6">
        <v>1</v>
      </c>
      <c r="AR34" s="6">
        <v>1</v>
      </c>
      <c r="AS34" s="6">
        <v>1</v>
      </c>
      <c r="AT34" s="6"/>
      <c r="AU34" s="6"/>
      <c r="AV34" s="6"/>
      <c r="AW34" s="6"/>
      <c r="AX34" s="6"/>
      <c r="AY34" s="6"/>
      <c r="AZ34" s="6"/>
      <c r="BA34" s="6"/>
      <c r="BB34" s="6"/>
      <c r="BC34" s="6"/>
      <c r="BD34" s="6"/>
      <c r="BE34" s="6"/>
      <c r="BF34" s="6"/>
      <c r="BG34" s="29">
        <f t="shared" si="0"/>
        <v>1</v>
      </c>
      <c r="BH34" s="6">
        <v>3</v>
      </c>
      <c r="BI34" s="6">
        <v>3</v>
      </c>
      <c r="BJ34" s="6">
        <v>3</v>
      </c>
      <c r="BK34" s="6">
        <v>3</v>
      </c>
      <c r="BL34" s="6"/>
      <c r="BM34" s="6"/>
      <c r="BN34" s="6"/>
      <c r="BO34" s="6"/>
      <c r="BP34" s="6"/>
      <c r="BQ34" s="6"/>
      <c r="BR34" s="6"/>
      <c r="BS34" s="6"/>
      <c r="BT34" s="6"/>
      <c r="BU34" s="6"/>
      <c r="BV34" s="6"/>
      <c r="BW34" s="6"/>
      <c r="BX34" s="6"/>
      <c r="BY34" s="29">
        <f t="shared" si="3"/>
        <v>3</v>
      </c>
      <c r="BZ34" s="35">
        <f t="shared" si="4"/>
        <v>6</v>
      </c>
    </row>
    <row r="35" spans="1:78" ht="30" customHeight="1" x14ac:dyDescent="0.2">
      <c r="A35" s="15" t="s">
        <v>116</v>
      </c>
      <c r="B35" s="19" t="s">
        <v>79</v>
      </c>
      <c r="C35" s="18" t="s">
        <v>80</v>
      </c>
      <c r="D35" s="108" t="s">
        <v>81</v>
      </c>
      <c r="E35" s="26">
        <v>28</v>
      </c>
      <c r="F35" s="6">
        <v>3</v>
      </c>
      <c r="G35" s="6">
        <v>3</v>
      </c>
      <c r="H35" s="6">
        <v>3</v>
      </c>
      <c r="I35" s="6">
        <v>3</v>
      </c>
      <c r="J35" s="6" t="s">
        <v>147</v>
      </c>
      <c r="K35" s="6"/>
      <c r="L35" s="6"/>
      <c r="M35" s="6"/>
      <c r="N35" s="6"/>
      <c r="O35" s="6"/>
      <c r="P35" s="6"/>
      <c r="Q35" s="6"/>
      <c r="R35" s="6"/>
      <c r="S35" s="6"/>
      <c r="T35" s="6"/>
      <c r="U35" s="6"/>
      <c r="V35" s="6"/>
      <c r="W35" s="29">
        <f t="shared" si="1"/>
        <v>3</v>
      </c>
      <c r="X35" s="6">
        <v>3</v>
      </c>
      <c r="Y35" s="6">
        <v>3</v>
      </c>
      <c r="Z35" s="6">
        <v>2</v>
      </c>
      <c r="AA35" s="6">
        <v>3</v>
      </c>
      <c r="AB35" s="6">
        <v>3</v>
      </c>
      <c r="AC35" s="6"/>
      <c r="AD35" s="6"/>
      <c r="AE35" s="6"/>
      <c r="AF35" s="6"/>
      <c r="AG35" s="6"/>
      <c r="AH35" s="6"/>
      <c r="AI35" s="6"/>
      <c r="AJ35" s="6"/>
      <c r="AK35" s="6"/>
      <c r="AL35" s="6"/>
      <c r="AM35" s="6"/>
      <c r="AN35" s="6"/>
      <c r="AO35" s="29">
        <f t="shared" si="2"/>
        <v>2.8</v>
      </c>
      <c r="AP35" s="6">
        <v>3</v>
      </c>
      <c r="AQ35" s="6">
        <v>3</v>
      </c>
      <c r="AR35" s="6">
        <v>3</v>
      </c>
      <c r="AS35" s="6">
        <v>3</v>
      </c>
      <c r="AT35" s="6">
        <v>3</v>
      </c>
      <c r="AU35" s="6"/>
      <c r="AV35" s="6"/>
      <c r="AW35" s="6"/>
      <c r="AX35" s="6"/>
      <c r="AY35" s="6"/>
      <c r="AZ35" s="6"/>
      <c r="BA35" s="6"/>
      <c r="BB35" s="6"/>
      <c r="BC35" s="6"/>
      <c r="BD35" s="6"/>
      <c r="BE35" s="6"/>
      <c r="BF35" s="6"/>
      <c r="BG35" s="29">
        <f t="shared" si="0"/>
        <v>3</v>
      </c>
      <c r="BH35" s="6">
        <v>2</v>
      </c>
      <c r="BI35" s="6">
        <v>2</v>
      </c>
      <c r="BJ35" s="6">
        <v>3</v>
      </c>
      <c r="BK35" s="6">
        <v>2</v>
      </c>
      <c r="BL35" s="6">
        <v>2</v>
      </c>
      <c r="BM35" s="6"/>
      <c r="BN35" s="6"/>
      <c r="BO35" s="6"/>
      <c r="BP35" s="6"/>
      <c r="BQ35" s="6"/>
      <c r="BR35" s="6"/>
      <c r="BS35" s="6"/>
      <c r="BT35" s="6"/>
      <c r="BU35" s="6"/>
      <c r="BV35" s="6"/>
      <c r="BW35" s="6"/>
      <c r="BX35" s="6"/>
      <c r="BY35" s="29">
        <f t="shared" si="3"/>
        <v>2.2000000000000002</v>
      </c>
      <c r="BZ35" s="35">
        <f t="shared" si="4"/>
        <v>55.44</v>
      </c>
    </row>
    <row r="36" spans="1:78" ht="30" customHeight="1" x14ac:dyDescent="0.2">
      <c r="A36" s="15" t="s">
        <v>116</v>
      </c>
      <c r="B36" s="19" t="s">
        <v>79</v>
      </c>
      <c r="C36" s="18" t="s">
        <v>82</v>
      </c>
      <c r="D36" s="110"/>
      <c r="E36" s="26">
        <v>29</v>
      </c>
      <c r="F36" s="6">
        <v>2</v>
      </c>
      <c r="G36" s="6">
        <v>2</v>
      </c>
      <c r="H36" s="6">
        <v>3</v>
      </c>
      <c r="I36" s="6">
        <v>2</v>
      </c>
      <c r="J36" s="6"/>
      <c r="K36" s="6"/>
      <c r="L36" s="6"/>
      <c r="M36" s="6"/>
      <c r="N36" s="6"/>
      <c r="O36" s="6"/>
      <c r="P36" s="6"/>
      <c r="Q36" s="6"/>
      <c r="R36" s="6"/>
      <c r="S36" s="6"/>
      <c r="T36" s="6"/>
      <c r="U36" s="6"/>
      <c r="V36" s="6"/>
      <c r="W36" s="29">
        <f t="shared" si="1"/>
        <v>2.25</v>
      </c>
      <c r="X36" s="6">
        <v>3</v>
      </c>
      <c r="Y36" s="6">
        <v>3</v>
      </c>
      <c r="Z36" s="6">
        <v>2</v>
      </c>
      <c r="AA36" s="6">
        <v>2</v>
      </c>
      <c r="AB36" s="6"/>
      <c r="AC36" s="6"/>
      <c r="AD36" s="6"/>
      <c r="AE36" s="6"/>
      <c r="AF36" s="6"/>
      <c r="AG36" s="6"/>
      <c r="AH36" s="6"/>
      <c r="AI36" s="6"/>
      <c r="AJ36" s="6"/>
      <c r="AK36" s="6"/>
      <c r="AL36" s="6"/>
      <c r="AM36" s="6"/>
      <c r="AN36" s="6"/>
      <c r="AO36" s="29">
        <f t="shared" si="2"/>
        <v>2.5</v>
      </c>
      <c r="AP36" s="6">
        <v>3</v>
      </c>
      <c r="AQ36" s="6">
        <v>3</v>
      </c>
      <c r="AR36" s="6">
        <v>3</v>
      </c>
      <c r="AS36" s="6">
        <v>3</v>
      </c>
      <c r="AT36" s="6"/>
      <c r="AU36" s="6"/>
      <c r="AV36" s="6"/>
      <c r="AW36" s="6"/>
      <c r="AX36" s="6"/>
      <c r="AY36" s="6"/>
      <c r="AZ36" s="6"/>
      <c r="BA36" s="6"/>
      <c r="BB36" s="6"/>
      <c r="BC36" s="6"/>
      <c r="BD36" s="6"/>
      <c r="BE36" s="6"/>
      <c r="BF36" s="6"/>
      <c r="BG36" s="29">
        <f t="shared" si="0"/>
        <v>3</v>
      </c>
      <c r="BH36" s="6">
        <v>1</v>
      </c>
      <c r="BI36" s="6">
        <v>2</v>
      </c>
      <c r="BJ36" s="6">
        <v>3</v>
      </c>
      <c r="BK36" s="6">
        <v>3</v>
      </c>
      <c r="BL36" s="6"/>
      <c r="BM36" s="6"/>
      <c r="BN36" s="6"/>
      <c r="BO36" s="6"/>
      <c r="BP36" s="6"/>
      <c r="BQ36" s="6"/>
      <c r="BR36" s="6"/>
      <c r="BS36" s="6"/>
      <c r="BT36" s="6"/>
      <c r="BU36" s="6"/>
      <c r="BV36" s="6"/>
      <c r="BW36" s="6"/>
      <c r="BX36" s="6"/>
      <c r="BY36" s="29">
        <f t="shared" si="3"/>
        <v>2.25</v>
      </c>
      <c r="BZ36" s="35">
        <f t="shared" si="4"/>
        <v>37.96875</v>
      </c>
    </row>
    <row r="37" spans="1:78" ht="30" customHeight="1" x14ac:dyDescent="0.2">
      <c r="A37" s="15" t="s">
        <v>116</v>
      </c>
      <c r="B37" s="19" t="s">
        <v>79</v>
      </c>
      <c r="C37" s="18" t="s">
        <v>83</v>
      </c>
      <c r="D37" s="110"/>
      <c r="E37" s="26">
        <v>30</v>
      </c>
      <c r="F37" s="6">
        <v>3</v>
      </c>
      <c r="G37" s="6">
        <v>3</v>
      </c>
      <c r="H37" s="6">
        <v>3</v>
      </c>
      <c r="I37" s="6">
        <v>3</v>
      </c>
      <c r="J37" s="6"/>
      <c r="K37" s="6"/>
      <c r="L37" s="6"/>
      <c r="M37" s="6"/>
      <c r="N37" s="6"/>
      <c r="O37" s="6"/>
      <c r="P37" s="6"/>
      <c r="Q37" s="6"/>
      <c r="R37" s="6"/>
      <c r="S37" s="6"/>
      <c r="T37" s="6"/>
      <c r="U37" s="6"/>
      <c r="V37" s="6"/>
      <c r="W37" s="29">
        <f t="shared" si="1"/>
        <v>3</v>
      </c>
      <c r="X37" s="6">
        <v>2</v>
      </c>
      <c r="Y37" s="6">
        <v>2</v>
      </c>
      <c r="Z37" s="6">
        <v>2</v>
      </c>
      <c r="AA37" s="6">
        <v>2</v>
      </c>
      <c r="AB37" s="6"/>
      <c r="AC37" s="6"/>
      <c r="AD37" s="6"/>
      <c r="AE37" s="6"/>
      <c r="AF37" s="6"/>
      <c r="AG37" s="6"/>
      <c r="AH37" s="6"/>
      <c r="AI37" s="6"/>
      <c r="AJ37" s="6"/>
      <c r="AK37" s="6"/>
      <c r="AL37" s="6"/>
      <c r="AM37" s="6"/>
      <c r="AN37" s="6"/>
      <c r="AO37" s="29">
        <f t="shared" si="2"/>
        <v>2</v>
      </c>
      <c r="AP37" s="6">
        <v>2</v>
      </c>
      <c r="AQ37" s="6">
        <v>2</v>
      </c>
      <c r="AR37" s="6">
        <v>2</v>
      </c>
      <c r="AS37" s="6"/>
      <c r="AT37" s="6"/>
      <c r="AU37" s="6"/>
      <c r="AV37" s="6"/>
      <c r="AW37" s="6"/>
      <c r="AX37" s="6"/>
      <c r="AY37" s="6"/>
      <c r="AZ37" s="6"/>
      <c r="BA37" s="6"/>
      <c r="BB37" s="6"/>
      <c r="BC37" s="6"/>
      <c r="BD37" s="6"/>
      <c r="BE37" s="6"/>
      <c r="BF37" s="6"/>
      <c r="BG37" s="29">
        <f t="shared" si="0"/>
        <v>2</v>
      </c>
      <c r="BH37" s="6">
        <v>3</v>
      </c>
      <c r="BI37" s="6">
        <v>3</v>
      </c>
      <c r="BJ37" s="6">
        <v>3</v>
      </c>
      <c r="BK37" s="6">
        <v>3</v>
      </c>
      <c r="BL37" s="6"/>
      <c r="BM37" s="6"/>
      <c r="BN37" s="6"/>
      <c r="BO37" s="6"/>
      <c r="BP37" s="6"/>
      <c r="BQ37" s="6"/>
      <c r="BR37" s="6"/>
      <c r="BS37" s="6"/>
      <c r="BT37" s="6"/>
      <c r="BU37" s="6"/>
      <c r="BV37" s="6"/>
      <c r="BW37" s="6"/>
      <c r="BX37" s="6"/>
      <c r="BY37" s="29">
        <f t="shared" si="3"/>
        <v>3</v>
      </c>
      <c r="BZ37" s="35">
        <f t="shared" si="4"/>
        <v>36</v>
      </c>
    </row>
    <row r="38" spans="1:78" ht="30" customHeight="1" x14ac:dyDescent="0.2">
      <c r="A38" s="15" t="s">
        <v>116</v>
      </c>
      <c r="B38" s="19" t="s">
        <v>79</v>
      </c>
      <c r="C38" s="20" t="s">
        <v>84</v>
      </c>
      <c r="D38" s="110"/>
      <c r="E38" s="26">
        <v>31</v>
      </c>
      <c r="F38" s="6">
        <v>1</v>
      </c>
      <c r="G38" s="6">
        <v>1</v>
      </c>
      <c r="H38" s="6">
        <v>1</v>
      </c>
      <c r="I38" s="6">
        <v>1</v>
      </c>
      <c r="J38" s="6"/>
      <c r="K38" s="6"/>
      <c r="L38" s="6"/>
      <c r="M38" s="6"/>
      <c r="N38" s="6"/>
      <c r="O38" s="6"/>
      <c r="P38" s="6"/>
      <c r="Q38" s="6"/>
      <c r="R38" s="6"/>
      <c r="S38" s="6"/>
      <c r="T38" s="6"/>
      <c r="U38" s="6"/>
      <c r="V38" s="6"/>
      <c r="W38" s="29">
        <f t="shared" si="1"/>
        <v>1</v>
      </c>
      <c r="X38" s="6">
        <v>2</v>
      </c>
      <c r="Y38" s="6">
        <v>2</v>
      </c>
      <c r="Z38" s="6">
        <v>2</v>
      </c>
      <c r="AA38" s="6">
        <v>2</v>
      </c>
      <c r="AB38" s="6"/>
      <c r="AC38" s="6"/>
      <c r="AD38" s="6"/>
      <c r="AE38" s="6"/>
      <c r="AF38" s="6"/>
      <c r="AG38" s="6"/>
      <c r="AH38" s="6"/>
      <c r="AI38" s="6"/>
      <c r="AJ38" s="6"/>
      <c r="AK38" s="6"/>
      <c r="AL38" s="6"/>
      <c r="AM38" s="6"/>
      <c r="AN38" s="6"/>
      <c r="AO38" s="29">
        <f t="shared" si="2"/>
        <v>2</v>
      </c>
      <c r="AP38" s="6">
        <v>3</v>
      </c>
      <c r="AQ38" s="6">
        <v>3</v>
      </c>
      <c r="AR38" s="6">
        <v>3</v>
      </c>
      <c r="AS38" s="6">
        <v>3</v>
      </c>
      <c r="AT38" s="6"/>
      <c r="AU38" s="6"/>
      <c r="AV38" s="6"/>
      <c r="AW38" s="6"/>
      <c r="AX38" s="6"/>
      <c r="AY38" s="6"/>
      <c r="AZ38" s="6"/>
      <c r="BA38" s="6"/>
      <c r="BB38" s="6"/>
      <c r="BC38" s="6"/>
      <c r="BD38" s="6"/>
      <c r="BE38" s="6"/>
      <c r="BF38" s="6"/>
      <c r="BG38" s="29">
        <f t="shared" si="0"/>
        <v>3</v>
      </c>
      <c r="BH38" s="6">
        <v>1</v>
      </c>
      <c r="BI38" s="6">
        <v>1</v>
      </c>
      <c r="BJ38" s="6">
        <v>1</v>
      </c>
      <c r="BK38" s="6">
        <v>1</v>
      </c>
      <c r="BL38" s="6"/>
      <c r="BM38" s="6"/>
      <c r="BN38" s="6"/>
      <c r="BO38" s="6"/>
      <c r="BP38" s="6"/>
      <c r="BQ38" s="6"/>
      <c r="BR38" s="6"/>
      <c r="BS38" s="6"/>
      <c r="BT38" s="6"/>
      <c r="BU38" s="6"/>
      <c r="BV38" s="6"/>
      <c r="BW38" s="6"/>
      <c r="BX38" s="6"/>
      <c r="BY38" s="29">
        <f t="shared" si="3"/>
        <v>1</v>
      </c>
      <c r="BZ38" s="35">
        <f t="shared" si="4"/>
        <v>6</v>
      </c>
    </row>
    <row r="39" spans="1:78" ht="30" customHeight="1" x14ac:dyDescent="0.2">
      <c r="A39" s="15" t="s">
        <v>116</v>
      </c>
      <c r="B39" s="19" t="s">
        <v>79</v>
      </c>
      <c r="C39" s="18" t="s">
        <v>85</v>
      </c>
      <c r="D39" s="109"/>
      <c r="E39" s="26">
        <v>32</v>
      </c>
      <c r="F39" s="6">
        <v>1</v>
      </c>
      <c r="G39" s="6">
        <v>1</v>
      </c>
      <c r="H39" s="6">
        <v>1</v>
      </c>
      <c r="I39" s="6">
        <v>1</v>
      </c>
      <c r="J39" s="6">
        <v>1</v>
      </c>
      <c r="K39" s="6"/>
      <c r="L39" s="6"/>
      <c r="M39" s="6"/>
      <c r="N39" s="6"/>
      <c r="O39" s="6"/>
      <c r="P39" s="6"/>
      <c r="Q39" s="6"/>
      <c r="R39" s="6"/>
      <c r="S39" s="6"/>
      <c r="T39" s="6"/>
      <c r="U39" s="6"/>
      <c r="V39" s="6"/>
      <c r="W39" s="29">
        <f t="shared" si="1"/>
        <v>1</v>
      </c>
      <c r="X39" s="6">
        <v>2</v>
      </c>
      <c r="Y39" s="6">
        <v>2</v>
      </c>
      <c r="Z39" s="6">
        <v>2</v>
      </c>
      <c r="AA39" s="6">
        <v>2</v>
      </c>
      <c r="AB39" s="6">
        <v>2</v>
      </c>
      <c r="AC39" s="6"/>
      <c r="AD39" s="6"/>
      <c r="AE39" s="6"/>
      <c r="AF39" s="6"/>
      <c r="AG39" s="6"/>
      <c r="AH39" s="6"/>
      <c r="AI39" s="6"/>
      <c r="AJ39" s="6"/>
      <c r="AK39" s="6"/>
      <c r="AL39" s="6"/>
      <c r="AM39" s="6"/>
      <c r="AN39" s="6"/>
      <c r="AO39" s="29">
        <f t="shared" si="2"/>
        <v>2</v>
      </c>
      <c r="AP39" s="6">
        <v>2</v>
      </c>
      <c r="AQ39" s="6">
        <v>2</v>
      </c>
      <c r="AR39" s="6">
        <v>2</v>
      </c>
      <c r="AS39" s="6">
        <v>2</v>
      </c>
      <c r="AT39" s="6">
        <v>2</v>
      </c>
      <c r="AU39" s="6"/>
      <c r="AV39" s="6"/>
      <c r="AW39" s="6"/>
      <c r="AX39" s="6"/>
      <c r="AY39" s="6"/>
      <c r="AZ39" s="6"/>
      <c r="BA39" s="6"/>
      <c r="BB39" s="6"/>
      <c r="BC39" s="6"/>
      <c r="BD39" s="6"/>
      <c r="BE39" s="6"/>
      <c r="BF39" s="6"/>
      <c r="BG39" s="29">
        <f t="shared" si="0"/>
        <v>2</v>
      </c>
      <c r="BH39" s="6">
        <v>3</v>
      </c>
      <c r="BI39" s="6">
        <v>3</v>
      </c>
      <c r="BJ39" s="6">
        <v>3</v>
      </c>
      <c r="BK39" s="6">
        <v>3</v>
      </c>
      <c r="BL39" s="6">
        <v>3</v>
      </c>
      <c r="BM39" s="6"/>
      <c r="BN39" s="6"/>
      <c r="BO39" s="6"/>
      <c r="BP39" s="6"/>
      <c r="BQ39" s="6"/>
      <c r="BR39" s="6"/>
      <c r="BS39" s="6"/>
      <c r="BT39" s="6"/>
      <c r="BU39" s="6"/>
      <c r="BV39" s="6"/>
      <c r="BW39" s="6"/>
      <c r="BX39" s="6"/>
      <c r="BY39" s="29">
        <f t="shared" si="3"/>
        <v>3</v>
      </c>
      <c r="BZ39" s="35">
        <f t="shared" si="4"/>
        <v>12</v>
      </c>
    </row>
    <row r="40" spans="1:78" ht="30" customHeight="1" x14ac:dyDescent="0.2">
      <c r="A40" s="15" t="s">
        <v>117</v>
      </c>
      <c r="B40" s="15" t="s">
        <v>86</v>
      </c>
      <c r="C40" s="18" t="s">
        <v>87</v>
      </c>
      <c r="D40" s="108" t="s">
        <v>88</v>
      </c>
      <c r="E40" s="26">
        <v>33</v>
      </c>
      <c r="F40" s="6">
        <v>3</v>
      </c>
      <c r="G40" s="6">
        <v>3</v>
      </c>
      <c r="H40" s="6">
        <v>3</v>
      </c>
      <c r="I40" s="6">
        <v>3</v>
      </c>
      <c r="J40" s="6"/>
      <c r="K40" s="6"/>
      <c r="L40" s="6"/>
      <c r="M40" s="6"/>
      <c r="N40" s="6"/>
      <c r="O40" s="6"/>
      <c r="P40" s="6"/>
      <c r="Q40" s="6"/>
      <c r="R40" s="6"/>
      <c r="S40" s="6"/>
      <c r="T40" s="6"/>
      <c r="U40" s="6"/>
      <c r="V40" s="6"/>
      <c r="W40" s="29">
        <f t="shared" si="1"/>
        <v>3</v>
      </c>
      <c r="X40" s="6">
        <v>2</v>
      </c>
      <c r="Y40" s="6">
        <v>2</v>
      </c>
      <c r="Z40" s="6">
        <v>1</v>
      </c>
      <c r="AA40" s="6">
        <v>2</v>
      </c>
      <c r="AB40" s="6"/>
      <c r="AC40" s="6"/>
      <c r="AD40" s="6"/>
      <c r="AE40" s="6"/>
      <c r="AF40" s="6"/>
      <c r="AG40" s="6"/>
      <c r="AH40" s="6"/>
      <c r="AI40" s="6"/>
      <c r="AJ40" s="6"/>
      <c r="AK40" s="6"/>
      <c r="AL40" s="6"/>
      <c r="AM40" s="6"/>
      <c r="AN40" s="6"/>
      <c r="AO40" s="29">
        <f t="shared" si="2"/>
        <v>1.75</v>
      </c>
      <c r="AP40" s="6">
        <v>3</v>
      </c>
      <c r="AQ40" s="6">
        <v>3</v>
      </c>
      <c r="AR40" s="6">
        <v>2</v>
      </c>
      <c r="AS40" s="6">
        <v>2</v>
      </c>
      <c r="AT40" s="6"/>
      <c r="AU40" s="6"/>
      <c r="AV40" s="6"/>
      <c r="AW40" s="6"/>
      <c r="AX40" s="6"/>
      <c r="AY40" s="6"/>
      <c r="AZ40" s="6"/>
      <c r="BA40" s="6"/>
      <c r="BB40" s="6"/>
      <c r="BC40" s="6"/>
      <c r="BD40" s="6"/>
      <c r="BE40" s="6"/>
      <c r="BF40" s="6"/>
      <c r="BG40" s="29">
        <f t="shared" si="0"/>
        <v>2.5</v>
      </c>
      <c r="BH40" s="6">
        <v>3</v>
      </c>
      <c r="BI40" s="6">
        <v>3</v>
      </c>
      <c r="BJ40" s="6">
        <v>2</v>
      </c>
      <c r="BK40" s="6">
        <v>3</v>
      </c>
      <c r="BL40" s="6"/>
      <c r="BM40" s="6"/>
      <c r="BN40" s="6"/>
      <c r="BO40" s="6"/>
      <c r="BP40" s="6"/>
      <c r="BQ40" s="6"/>
      <c r="BR40" s="6"/>
      <c r="BS40" s="6"/>
      <c r="BT40" s="6"/>
      <c r="BU40" s="6"/>
      <c r="BV40" s="6"/>
      <c r="BW40" s="6"/>
      <c r="BX40" s="6"/>
      <c r="BY40" s="29">
        <f t="shared" si="3"/>
        <v>2.75</v>
      </c>
      <c r="BZ40" s="35">
        <f t="shared" si="4"/>
        <v>36.09375</v>
      </c>
    </row>
    <row r="41" spans="1:78" ht="30" customHeight="1" x14ac:dyDescent="0.2">
      <c r="A41" s="15" t="s">
        <v>117</v>
      </c>
      <c r="B41" s="15" t="s">
        <v>86</v>
      </c>
      <c r="C41" s="21" t="s">
        <v>89</v>
      </c>
      <c r="D41" s="110"/>
      <c r="E41" s="26">
        <v>34</v>
      </c>
      <c r="F41" s="6">
        <v>2</v>
      </c>
      <c r="G41" s="6">
        <v>2</v>
      </c>
      <c r="H41" s="6">
        <v>2</v>
      </c>
      <c r="I41" s="6">
        <v>2</v>
      </c>
      <c r="J41" s="6"/>
      <c r="K41" s="6"/>
      <c r="L41" s="6"/>
      <c r="M41" s="6"/>
      <c r="N41" s="6"/>
      <c r="O41" s="6"/>
      <c r="P41" s="6"/>
      <c r="Q41" s="6"/>
      <c r="R41" s="6"/>
      <c r="S41" s="6"/>
      <c r="T41" s="6"/>
      <c r="U41" s="6"/>
      <c r="V41" s="6"/>
      <c r="W41" s="29">
        <f t="shared" si="1"/>
        <v>2</v>
      </c>
      <c r="X41" s="6" t="s">
        <v>147</v>
      </c>
      <c r="Y41" s="6">
        <v>1</v>
      </c>
      <c r="Z41" s="6">
        <v>1</v>
      </c>
      <c r="AA41" s="6">
        <v>1</v>
      </c>
      <c r="AB41" s="6"/>
      <c r="AC41" s="6"/>
      <c r="AD41" s="6"/>
      <c r="AE41" s="6"/>
      <c r="AF41" s="6"/>
      <c r="AG41" s="6"/>
      <c r="AH41" s="6"/>
      <c r="AI41" s="6"/>
      <c r="AJ41" s="6"/>
      <c r="AK41" s="6"/>
      <c r="AL41" s="6"/>
      <c r="AM41" s="6"/>
      <c r="AN41" s="6"/>
      <c r="AO41" s="29">
        <f t="shared" si="2"/>
        <v>1</v>
      </c>
      <c r="AP41" s="6">
        <v>1</v>
      </c>
      <c r="AQ41" s="6">
        <v>1</v>
      </c>
      <c r="AR41" s="6">
        <v>1</v>
      </c>
      <c r="AS41" s="6"/>
      <c r="AT41" s="6"/>
      <c r="AU41" s="6"/>
      <c r="AV41" s="6"/>
      <c r="AW41" s="6"/>
      <c r="AX41" s="6"/>
      <c r="AY41" s="6"/>
      <c r="AZ41" s="6"/>
      <c r="BA41" s="6"/>
      <c r="BB41" s="6"/>
      <c r="BC41" s="6"/>
      <c r="BD41" s="6"/>
      <c r="BE41" s="6"/>
      <c r="BF41" s="6"/>
      <c r="BG41" s="29">
        <f t="shared" si="0"/>
        <v>1</v>
      </c>
      <c r="BH41" s="6">
        <v>3</v>
      </c>
      <c r="BI41" s="6">
        <v>3</v>
      </c>
      <c r="BJ41" s="6">
        <v>3</v>
      </c>
      <c r="BK41" s="6">
        <v>3</v>
      </c>
      <c r="BL41" s="6"/>
      <c r="BM41" s="6"/>
      <c r="BN41" s="6"/>
      <c r="BO41" s="6"/>
      <c r="BP41" s="6"/>
      <c r="BQ41" s="6"/>
      <c r="BR41" s="6"/>
      <c r="BS41" s="6"/>
      <c r="BT41" s="6"/>
      <c r="BU41" s="6"/>
      <c r="BV41" s="6"/>
      <c r="BW41" s="6"/>
      <c r="BX41" s="6"/>
      <c r="BY41" s="29">
        <f t="shared" si="3"/>
        <v>3</v>
      </c>
      <c r="BZ41" s="35">
        <f t="shared" si="4"/>
        <v>6</v>
      </c>
    </row>
    <row r="42" spans="1:78" ht="30" customHeight="1" x14ac:dyDescent="0.2">
      <c r="A42" s="15" t="s">
        <v>117</v>
      </c>
      <c r="B42" s="15" t="s">
        <v>86</v>
      </c>
      <c r="C42" s="14" t="s">
        <v>90</v>
      </c>
      <c r="D42" s="109"/>
      <c r="E42" s="26">
        <v>35</v>
      </c>
      <c r="F42" s="6">
        <v>2</v>
      </c>
      <c r="G42" s="6">
        <v>2</v>
      </c>
      <c r="H42" s="6">
        <v>2</v>
      </c>
      <c r="I42" s="6">
        <v>2</v>
      </c>
      <c r="J42" s="6"/>
      <c r="K42" s="6"/>
      <c r="L42" s="6"/>
      <c r="M42" s="6"/>
      <c r="N42" s="6"/>
      <c r="O42" s="6"/>
      <c r="P42" s="6"/>
      <c r="Q42" s="6"/>
      <c r="R42" s="6"/>
      <c r="S42" s="6"/>
      <c r="T42" s="6"/>
      <c r="U42" s="6"/>
      <c r="V42" s="6"/>
      <c r="W42" s="29">
        <f t="shared" si="1"/>
        <v>2</v>
      </c>
      <c r="X42" s="6">
        <v>2</v>
      </c>
      <c r="Y42" s="6">
        <v>2</v>
      </c>
      <c r="Z42" s="6">
        <v>2</v>
      </c>
      <c r="AA42" s="6">
        <v>2</v>
      </c>
      <c r="AB42" s="6"/>
      <c r="AC42" s="6"/>
      <c r="AD42" s="6"/>
      <c r="AE42" s="6"/>
      <c r="AF42" s="6"/>
      <c r="AG42" s="6"/>
      <c r="AH42" s="6"/>
      <c r="AI42" s="6"/>
      <c r="AJ42" s="6"/>
      <c r="AK42" s="6"/>
      <c r="AL42" s="6"/>
      <c r="AM42" s="6"/>
      <c r="AN42" s="6"/>
      <c r="AO42" s="29">
        <f t="shared" si="2"/>
        <v>2</v>
      </c>
      <c r="AP42" s="6">
        <v>2</v>
      </c>
      <c r="AQ42" s="6">
        <v>2</v>
      </c>
      <c r="AR42" s="6">
        <v>2</v>
      </c>
      <c r="AS42" s="6">
        <v>2</v>
      </c>
      <c r="AT42" s="6"/>
      <c r="AU42" s="6"/>
      <c r="AV42" s="6"/>
      <c r="AW42" s="6"/>
      <c r="AX42" s="6"/>
      <c r="AY42" s="6"/>
      <c r="AZ42" s="6"/>
      <c r="BA42" s="6"/>
      <c r="BB42" s="6"/>
      <c r="BC42" s="6"/>
      <c r="BD42" s="6"/>
      <c r="BE42" s="6"/>
      <c r="BF42" s="6"/>
      <c r="BG42" s="29">
        <f t="shared" si="0"/>
        <v>2</v>
      </c>
      <c r="BH42" s="6">
        <v>3</v>
      </c>
      <c r="BI42" s="6">
        <v>3</v>
      </c>
      <c r="BJ42" s="6">
        <v>3</v>
      </c>
      <c r="BK42" s="6">
        <v>3</v>
      </c>
      <c r="BL42" s="6"/>
      <c r="BM42" s="6"/>
      <c r="BN42" s="6"/>
      <c r="BO42" s="6"/>
      <c r="BP42" s="6"/>
      <c r="BQ42" s="6"/>
      <c r="BR42" s="6"/>
      <c r="BS42" s="6"/>
      <c r="BT42" s="6"/>
      <c r="BU42" s="6"/>
      <c r="BV42" s="6"/>
      <c r="BW42" s="6"/>
      <c r="BX42" s="6"/>
      <c r="BY42" s="29">
        <f t="shared" si="3"/>
        <v>3</v>
      </c>
      <c r="BZ42" s="35">
        <f t="shared" si="4"/>
        <v>24</v>
      </c>
    </row>
    <row r="43" spans="1:78" ht="30" customHeight="1" x14ac:dyDescent="0.2">
      <c r="A43" s="22" t="s">
        <v>117</v>
      </c>
      <c r="B43" s="22" t="s">
        <v>91</v>
      </c>
      <c r="C43" s="21" t="s">
        <v>92</v>
      </c>
      <c r="D43" s="117" t="s">
        <v>93</v>
      </c>
      <c r="E43" s="26">
        <v>36</v>
      </c>
      <c r="F43" s="6">
        <v>1</v>
      </c>
      <c r="G43" s="6">
        <v>1</v>
      </c>
      <c r="H43" s="6">
        <v>1</v>
      </c>
      <c r="I43" s="6">
        <v>1</v>
      </c>
      <c r="J43" s="6">
        <v>1</v>
      </c>
      <c r="K43" s="6"/>
      <c r="L43" s="6"/>
      <c r="M43" s="6"/>
      <c r="N43" s="6"/>
      <c r="O43" s="6"/>
      <c r="P43" s="6"/>
      <c r="Q43" s="6"/>
      <c r="R43" s="6"/>
      <c r="S43" s="6"/>
      <c r="T43" s="6"/>
      <c r="U43" s="6"/>
      <c r="V43" s="6"/>
      <c r="W43" s="29">
        <f t="shared" si="1"/>
        <v>1</v>
      </c>
      <c r="X43" s="6">
        <v>1</v>
      </c>
      <c r="Y43" s="6">
        <v>1</v>
      </c>
      <c r="Z43" s="6">
        <v>1</v>
      </c>
      <c r="AA43" s="6">
        <v>1</v>
      </c>
      <c r="AB43" s="6">
        <v>1</v>
      </c>
      <c r="AC43" s="6"/>
      <c r="AD43" s="6"/>
      <c r="AE43" s="6"/>
      <c r="AF43" s="6"/>
      <c r="AG43" s="6"/>
      <c r="AH43" s="6"/>
      <c r="AI43" s="6"/>
      <c r="AJ43" s="6"/>
      <c r="AK43" s="6"/>
      <c r="AL43" s="6"/>
      <c r="AM43" s="6"/>
      <c r="AN43" s="6"/>
      <c r="AO43" s="29">
        <f t="shared" si="2"/>
        <v>1</v>
      </c>
      <c r="AP43" s="6">
        <v>3</v>
      </c>
      <c r="AQ43" s="6">
        <v>3</v>
      </c>
      <c r="AR43" s="6">
        <v>3</v>
      </c>
      <c r="AS43" s="6">
        <v>3</v>
      </c>
      <c r="AT43" s="6">
        <v>3</v>
      </c>
      <c r="AU43" s="6"/>
      <c r="AV43" s="6"/>
      <c r="AW43" s="6"/>
      <c r="AX43" s="6"/>
      <c r="AY43" s="6"/>
      <c r="AZ43" s="6"/>
      <c r="BA43" s="6"/>
      <c r="BB43" s="6"/>
      <c r="BC43" s="6"/>
      <c r="BD43" s="6"/>
      <c r="BE43" s="6"/>
      <c r="BF43" s="6"/>
      <c r="BG43" s="29">
        <f t="shared" si="0"/>
        <v>3</v>
      </c>
      <c r="BH43" s="6">
        <v>3</v>
      </c>
      <c r="BI43" s="6">
        <v>3</v>
      </c>
      <c r="BJ43" s="6">
        <v>3</v>
      </c>
      <c r="BK43" s="6">
        <v>3</v>
      </c>
      <c r="BL43" s="6">
        <v>3</v>
      </c>
      <c r="BM43" s="6"/>
      <c r="BN43" s="6"/>
      <c r="BO43" s="6"/>
      <c r="BP43" s="6"/>
      <c r="BQ43" s="6"/>
      <c r="BR43" s="6"/>
      <c r="BS43" s="6"/>
      <c r="BT43" s="6"/>
      <c r="BU43" s="6"/>
      <c r="BV43" s="6"/>
      <c r="BW43" s="6"/>
      <c r="BX43" s="6"/>
      <c r="BY43" s="29">
        <f t="shared" si="3"/>
        <v>3</v>
      </c>
      <c r="BZ43" s="35">
        <f t="shared" si="4"/>
        <v>9</v>
      </c>
    </row>
    <row r="44" spans="1:78" ht="30" customHeight="1" x14ac:dyDescent="0.2">
      <c r="A44" s="22" t="s">
        <v>117</v>
      </c>
      <c r="B44" s="22" t="s">
        <v>91</v>
      </c>
      <c r="C44" s="21" t="s">
        <v>94</v>
      </c>
      <c r="D44" s="118"/>
      <c r="E44" s="26">
        <v>37</v>
      </c>
      <c r="F44" s="6">
        <v>1</v>
      </c>
      <c r="G44" s="6">
        <v>1</v>
      </c>
      <c r="H44" s="6">
        <v>2</v>
      </c>
      <c r="I44" s="6">
        <v>1</v>
      </c>
      <c r="J44" s="6"/>
      <c r="K44" s="6"/>
      <c r="L44" s="6"/>
      <c r="M44" s="6"/>
      <c r="N44" s="6"/>
      <c r="O44" s="6"/>
      <c r="P44" s="6"/>
      <c r="Q44" s="6"/>
      <c r="R44" s="6"/>
      <c r="S44" s="6"/>
      <c r="T44" s="6"/>
      <c r="U44" s="6"/>
      <c r="V44" s="6"/>
      <c r="W44" s="29">
        <f t="shared" si="1"/>
        <v>1.25</v>
      </c>
      <c r="X44" s="6">
        <v>1</v>
      </c>
      <c r="Y44" s="6">
        <v>2</v>
      </c>
      <c r="Z44" s="6">
        <v>1</v>
      </c>
      <c r="AA44" s="6">
        <v>1</v>
      </c>
      <c r="AB44" s="6"/>
      <c r="AC44" s="6"/>
      <c r="AD44" s="6"/>
      <c r="AE44" s="6"/>
      <c r="AF44" s="6"/>
      <c r="AG44" s="6"/>
      <c r="AH44" s="6"/>
      <c r="AI44" s="6"/>
      <c r="AJ44" s="6"/>
      <c r="AK44" s="6"/>
      <c r="AL44" s="6"/>
      <c r="AM44" s="6"/>
      <c r="AN44" s="6"/>
      <c r="AO44" s="29">
        <f t="shared" si="2"/>
        <v>1.25</v>
      </c>
      <c r="AP44" s="6">
        <v>2</v>
      </c>
      <c r="AQ44" s="6">
        <v>2</v>
      </c>
      <c r="AR44" s="6">
        <v>1</v>
      </c>
      <c r="AS44" s="6">
        <v>1</v>
      </c>
      <c r="AT44" s="6"/>
      <c r="AU44" s="6"/>
      <c r="AV44" s="6"/>
      <c r="AW44" s="6"/>
      <c r="AX44" s="6"/>
      <c r="AY44" s="6"/>
      <c r="AZ44" s="6"/>
      <c r="BA44" s="6"/>
      <c r="BB44" s="6"/>
      <c r="BC44" s="6"/>
      <c r="BD44" s="6"/>
      <c r="BE44" s="6"/>
      <c r="BF44" s="6"/>
      <c r="BG44" s="29">
        <f t="shared" si="0"/>
        <v>1.5</v>
      </c>
      <c r="BH44" s="6">
        <v>2</v>
      </c>
      <c r="BI44" s="6">
        <v>3</v>
      </c>
      <c r="BJ44" s="6">
        <v>3</v>
      </c>
      <c r="BK44" s="6">
        <v>3</v>
      </c>
      <c r="BL44" s="6"/>
      <c r="BM44" s="6"/>
      <c r="BN44" s="6"/>
      <c r="BO44" s="6"/>
      <c r="BP44" s="6"/>
      <c r="BQ44" s="6"/>
      <c r="BR44" s="6"/>
      <c r="BS44" s="6"/>
      <c r="BT44" s="6"/>
      <c r="BU44" s="6"/>
      <c r="BV44" s="6"/>
      <c r="BW44" s="6"/>
      <c r="BX44" s="6"/>
      <c r="BY44" s="29">
        <f t="shared" si="3"/>
        <v>2.75</v>
      </c>
      <c r="BZ44" s="35">
        <f t="shared" si="4"/>
        <v>6.4453125</v>
      </c>
    </row>
    <row r="45" spans="1:78" ht="30" customHeight="1" x14ac:dyDescent="0.2">
      <c r="A45" s="22" t="s">
        <v>117</v>
      </c>
      <c r="B45" s="22" t="s">
        <v>91</v>
      </c>
      <c r="C45" s="21" t="s">
        <v>95</v>
      </c>
      <c r="D45" s="119"/>
      <c r="E45" s="26">
        <v>38</v>
      </c>
      <c r="F45" s="6">
        <v>1</v>
      </c>
      <c r="G45" s="6">
        <v>1</v>
      </c>
      <c r="H45" s="6">
        <v>1</v>
      </c>
      <c r="I45" s="6">
        <v>1</v>
      </c>
      <c r="J45" s="6"/>
      <c r="K45" s="6"/>
      <c r="L45" s="6"/>
      <c r="M45" s="6"/>
      <c r="N45" s="6"/>
      <c r="O45" s="6"/>
      <c r="P45" s="6"/>
      <c r="Q45" s="6"/>
      <c r="R45" s="6"/>
      <c r="S45" s="6"/>
      <c r="T45" s="6"/>
      <c r="U45" s="6"/>
      <c r="V45" s="6"/>
      <c r="W45" s="29">
        <f t="shared" si="1"/>
        <v>1</v>
      </c>
      <c r="X45" s="6">
        <v>1</v>
      </c>
      <c r="Y45" s="6">
        <v>1</v>
      </c>
      <c r="Z45" s="6">
        <v>1</v>
      </c>
      <c r="AA45" s="6">
        <v>1</v>
      </c>
      <c r="AB45" s="6"/>
      <c r="AC45" s="6"/>
      <c r="AD45" s="6"/>
      <c r="AE45" s="6"/>
      <c r="AF45" s="6"/>
      <c r="AG45" s="6"/>
      <c r="AH45" s="6"/>
      <c r="AI45" s="6"/>
      <c r="AJ45" s="6"/>
      <c r="AK45" s="6"/>
      <c r="AL45" s="6"/>
      <c r="AM45" s="6"/>
      <c r="AN45" s="6"/>
      <c r="AO45" s="29">
        <f t="shared" si="2"/>
        <v>1</v>
      </c>
      <c r="AP45" s="6">
        <v>2</v>
      </c>
      <c r="AQ45" s="6">
        <v>2</v>
      </c>
      <c r="AR45" s="6">
        <v>2</v>
      </c>
      <c r="AS45" s="6"/>
      <c r="AT45" s="6"/>
      <c r="AU45" s="6"/>
      <c r="AV45" s="6"/>
      <c r="AW45" s="6"/>
      <c r="AX45" s="6"/>
      <c r="AY45" s="6"/>
      <c r="AZ45" s="6"/>
      <c r="BA45" s="6"/>
      <c r="BB45" s="6"/>
      <c r="BC45" s="6"/>
      <c r="BD45" s="6"/>
      <c r="BE45" s="6"/>
      <c r="BF45" s="6"/>
      <c r="BG45" s="29">
        <f t="shared" si="0"/>
        <v>2</v>
      </c>
      <c r="BH45" s="6">
        <v>1</v>
      </c>
      <c r="BI45" s="6">
        <v>1</v>
      </c>
      <c r="BJ45" s="6">
        <v>1</v>
      </c>
      <c r="BK45" s="6">
        <v>1</v>
      </c>
      <c r="BL45" s="6"/>
      <c r="BM45" s="6"/>
      <c r="BN45" s="6"/>
      <c r="BO45" s="6"/>
      <c r="BP45" s="6"/>
      <c r="BQ45" s="6"/>
      <c r="BR45" s="6"/>
      <c r="BS45" s="6"/>
      <c r="BT45" s="6"/>
      <c r="BU45" s="6"/>
      <c r="BV45" s="6"/>
      <c r="BW45" s="6"/>
      <c r="BX45" s="6"/>
      <c r="BY45" s="29">
        <f t="shared" si="3"/>
        <v>1</v>
      </c>
      <c r="BZ45" s="35">
        <f t="shared" si="4"/>
        <v>2</v>
      </c>
    </row>
    <row r="46" spans="1:78" ht="30" customHeight="1" x14ac:dyDescent="0.2">
      <c r="A46" s="13" t="s">
        <v>118</v>
      </c>
      <c r="B46" s="13" t="s">
        <v>96</v>
      </c>
      <c r="C46" s="18" t="s">
        <v>97</v>
      </c>
      <c r="D46" s="108" t="s">
        <v>98</v>
      </c>
      <c r="E46" s="26">
        <v>39</v>
      </c>
      <c r="F46" s="6">
        <v>3</v>
      </c>
      <c r="G46" s="6">
        <v>3</v>
      </c>
      <c r="H46" s="6">
        <v>3</v>
      </c>
      <c r="I46" s="6">
        <v>3</v>
      </c>
      <c r="J46" s="6"/>
      <c r="K46" s="6"/>
      <c r="L46" s="6"/>
      <c r="M46" s="6"/>
      <c r="N46" s="6"/>
      <c r="O46" s="6"/>
      <c r="P46" s="6"/>
      <c r="Q46" s="6"/>
      <c r="R46" s="6"/>
      <c r="S46" s="6"/>
      <c r="T46" s="6"/>
      <c r="U46" s="6"/>
      <c r="V46" s="6"/>
      <c r="W46" s="29">
        <f t="shared" si="1"/>
        <v>3</v>
      </c>
      <c r="X46" s="6">
        <v>2</v>
      </c>
      <c r="Y46" s="6">
        <v>2</v>
      </c>
      <c r="Z46" s="6">
        <v>2</v>
      </c>
      <c r="AA46" s="6">
        <v>2</v>
      </c>
      <c r="AB46" s="6"/>
      <c r="AC46" s="6"/>
      <c r="AD46" s="6"/>
      <c r="AE46" s="6"/>
      <c r="AF46" s="6"/>
      <c r="AG46" s="6"/>
      <c r="AH46" s="6"/>
      <c r="AI46" s="6"/>
      <c r="AJ46" s="6"/>
      <c r="AK46" s="6"/>
      <c r="AL46" s="6"/>
      <c r="AM46" s="6"/>
      <c r="AN46" s="6"/>
      <c r="AO46" s="29">
        <f t="shared" si="2"/>
        <v>2</v>
      </c>
      <c r="AP46" s="6">
        <v>3</v>
      </c>
      <c r="AQ46" s="6">
        <v>3</v>
      </c>
      <c r="AR46" s="6">
        <v>3</v>
      </c>
      <c r="AS46" s="6">
        <v>3</v>
      </c>
      <c r="AT46" s="6"/>
      <c r="AU46" s="6"/>
      <c r="AV46" s="6"/>
      <c r="AW46" s="6"/>
      <c r="AX46" s="6"/>
      <c r="AY46" s="6"/>
      <c r="AZ46" s="6"/>
      <c r="BA46" s="6"/>
      <c r="BB46" s="6"/>
      <c r="BC46" s="6"/>
      <c r="BD46" s="6"/>
      <c r="BE46" s="6"/>
      <c r="BF46" s="6"/>
      <c r="BG46" s="29">
        <f t="shared" si="0"/>
        <v>3</v>
      </c>
      <c r="BH46" s="6">
        <v>2</v>
      </c>
      <c r="BI46" s="6">
        <v>2</v>
      </c>
      <c r="BJ46" s="6">
        <v>2</v>
      </c>
      <c r="BK46" s="6">
        <v>2</v>
      </c>
      <c r="BL46" s="6"/>
      <c r="BM46" s="6"/>
      <c r="BN46" s="6"/>
      <c r="BO46" s="6"/>
      <c r="BP46" s="6"/>
      <c r="BQ46" s="6"/>
      <c r="BR46" s="6"/>
      <c r="BS46" s="6"/>
      <c r="BT46" s="6"/>
      <c r="BU46" s="6"/>
      <c r="BV46" s="6"/>
      <c r="BW46" s="6"/>
      <c r="BX46" s="6"/>
      <c r="BY46" s="29">
        <f t="shared" si="3"/>
        <v>2</v>
      </c>
      <c r="BZ46" s="35">
        <f t="shared" si="4"/>
        <v>36</v>
      </c>
    </row>
    <row r="47" spans="1:78" ht="30" customHeight="1" x14ac:dyDescent="0.2">
      <c r="A47" s="13" t="s">
        <v>118</v>
      </c>
      <c r="B47" s="13" t="s">
        <v>96</v>
      </c>
      <c r="C47" s="18" t="s">
        <v>99</v>
      </c>
      <c r="D47" s="109"/>
      <c r="E47" s="26">
        <v>40</v>
      </c>
      <c r="F47" s="6">
        <v>3</v>
      </c>
      <c r="G47" s="6">
        <v>3</v>
      </c>
      <c r="H47" s="6">
        <v>3</v>
      </c>
      <c r="I47" s="6">
        <v>3</v>
      </c>
      <c r="J47" s="6">
        <v>3</v>
      </c>
      <c r="K47" s="6"/>
      <c r="L47" s="6"/>
      <c r="M47" s="6"/>
      <c r="N47" s="6"/>
      <c r="O47" s="6"/>
      <c r="P47" s="6"/>
      <c r="Q47" s="6"/>
      <c r="R47" s="6"/>
      <c r="S47" s="6"/>
      <c r="T47" s="6"/>
      <c r="U47" s="6"/>
      <c r="V47" s="6"/>
      <c r="W47" s="29">
        <f t="shared" si="1"/>
        <v>3</v>
      </c>
      <c r="X47" s="6">
        <v>1</v>
      </c>
      <c r="Y47" s="6">
        <v>1</v>
      </c>
      <c r="Z47" s="6">
        <v>1</v>
      </c>
      <c r="AA47" s="6">
        <v>1</v>
      </c>
      <c r="AB47" s="6">
        <v>1</v>
      </c>
      <c r="AC47" s="6"/>
      <c r="AD47" s="6"/>
      <c r="AE47" s="6"/>
      <c r="AF47" s="6"/>
      <c r="AG47" s="6"/>
      <c r="AH47" s="6"/>
      <c r="AI47" s="6"/>
      <c r="AJ47" s="6"/>
      <c r="AK47" s="6"/>
      <c r="AL47" s="6"/>
      <c r="AM47" s="6"/>
      <c r="AN47" s="6"/>
      <c r="AO47" s="29">
        <f t="shared" si="2"/>
        <v>1</v>
      </c>
      <c r="AP47" s="6">
        <v>1</v>
      </c>
      <c r="AQ47" s="6">
        <v>1</v>
      </c>
      <c r="AR47" s="6">
        <v>1</v>
      </c>
      <c r="AS47" s="6">
        <v>1</v>
      </c>
      <c r="AT47" s="6">
        <v>1</v>
      </c>
      <c r="AU47" s="6"/>
      <c r="AV47" s="6"/>
      <c r="AW47" s="6"/>
      <c r="AX47" s="6"/>
      <c r="AY47" s="6"/>
      <c r="AZ47" s="6"/>
      <c r="BA47" s="6"/>
      <c r="BB47" s="6"/>
      <c r="BC47" s="6"/>
      <c r="BD47" s="6"/>
      <c r="BE47" s="6"/>
      <c r="BF47" s="6"/>
      <c r="BG47" s="29">
        <f t="shared" si="0"/>
        <v>1</v>
      </c>
      <c r="BH47" s="6">
        <v>3</v>
      </c>
      <c r="BI47" s="6">
        <v>3</v>
      </c>
      <c r="BJ47" s="6">
        <v>3</v>
      </c>
      <c r="BK47" s="6">
        <v>3</v>
      </c>
      <c r="BL47" s="6">
        <v>3</v>
      </c>
      <c r="BM47" s="6"/>
      <c r="BN47" s="6"/>
      <c r="BO47" s="6"/>
      <c r="BP47" s="6"/>
      <c r="BQ47" s="6"/>
      <c r="BR47" s="6"/>
      <c r="BS47" s="6"/>
      <c r="BT47" s="6"/>
      <c r="BU47" s="6"/>
      <c r="BV47" s="6"/>
      <c r="BW47" s="6"/>
      <c r="BX47" s="6"/>
      <c r="BY47" s="29">
        <f t="shared" si="3"/>
        <v>3</v>
      </c>
      <c r="BZ47" s="35">
        <f t="shared" si="4"/>
        <v>9</v>
      </c>
    </row>
    <row r="48" spans="1:78" ht="30" customHeight="1" x14ac:dyDescent="0.2">
      <c r="A48" s="22" t="s">
        <v>119</v>
      </c>
      <c r="B48" s="22" t="s">
        <v>100</v>
      </c>
      <c r="C48" s="21" t="s">
        <v>101</v>
      </c>
      <c r="D48" s="117" t="s">
        <v>102</v>
      </c>
      <c r="E48" s="26">
        <v>41</v>
      </c>
      <c r="F48" s="6">
        <v>3</v>
      </c>
      <c r="G48" s="6">
        <v>2</v>
      </c>
      <c r="H48" s="6">
        <v>3</v>
      </c>
      <c r="I48" s="6">
        <v>1</v>
      </c>
      <c r="J48" s="6"/>
      <c r="K48" s="6"/>
      <c r="L48" s="6"/>
      <c r="M48" s="6"/>
      <c r="N48" s="6"/>
      <c r="O48" s="6"/>
      <c r="P48" s="6"/>
      <c r="Q48" s="6"/>
      <c r="R48" s="6"/>
      <c r="S48" s="6"/>
      <c r="T48" s="6"/>
      <c r="U48" s="6"/>
      <c r="V48" s="6"/>
      <c r="W48" s="29">
        <f t="shared" si="1"/>
        <v>2.25</v>
      </c>
      <c r="X48" s="6">
        <v>3</v>
      </c>
      <c r="Y48" s="6">
        <v>3</v>
      </c>
      <c r="Z48" s="6">
        <v>2</v>
      </c>
      <c r="AA48" s="6">
        <v>2</v>
      </c>
      <c r="AB48" s="6"/>
      <c r="AC48" s="6"/>
      <c r="AD48" s="6"/>
      <c r="AE48" s="6"/>
      <c r="AF48" s="6"/>
      <c r="AG48" s="6"/>
      <c r="AH48" s="6"/>
      <c r="AI48" s="6"/>
      <c r="AJ48" s="6"/>
      <c r="AK48" s="6"/>
      <c r="AL48" s="6"/>
      <c r="AM48" s="6"/>
      <c r="AN48" s="6"/>
      <c r="AO48" s="29">
        <f t="shared" si="2"/>
        <v>2.5</v>
      </c>
      <c r="AP48" s="6">
        <v>3</v>
      </c>
      <c r="AQ48" s="6">
        <v>3</v>
      </c>
      <c r="AR48" s="6">
        <v>1</v>
      </c>
      <c r="AS48" s="6">
        <v>1</v>
      </c>
      <c r="AT48" s="6"/>
      <c r="AU48" s="6"/>
      <c r="AV48" s="6"/>
      <c r="AW48" s="6"/>
      <c r="AX48" s="6"/>
      <c r="AY48" s="6"/>
      <c r="AZ48" s="6"/>
      <c r="BA48" s="6"/>
      <c r="BB48" s="6"/>
      <c r="BC48" s="6"/>
      <c r="BD48" s="6"/>
      <c r="BE48" s="6"/>
      <c r="BF48" s="6"/>
      <c r="BG48" s="29">
        <f t="shared" si="0"/>
        <v>2</v>
      </c>
      <c r="BH48" s="6">
        <v>1</v>
      </c>
      <c r="BI48" s="6">
        <v>2</v>
      </c>
      <c r="BJ48" s="6">
        <v>3</v>
      </c>
      <c r="BK48" s="6">
        <v>3</v>
      </c>
      <c r="BL48" s="6"/>
      <c r="BM48" s="6"/>
      <c r="BN48" s="6"/>
      <c r="BO48" s="6"/>
      <c r="BP48" s="6"/>
      <c r="BQ48" s="6"/>
      <c r="BR48" s="6"/>
      <c r="BS48" s="6"/>
      <c r="BT48" s="6"/>
      <c r="BU48" s="6"/>
      <c r="BV48" s="6"/>
      <c r="BW48" s="6"/>
      <c r="BX48" s="6"/>
      <c r="BY48" s="29">
        <f t="shared" si="3"/>
        <v>2.25</v>
      </c>
      <c r="BZ48" s="35">
        <f t="shared" si="4"/>
        <v>25.3125</v>
      </c>
    </row>
    <row r="49" spans="1:78" ht="30" customHeight="1" x14ac:dyDescent="0.2">
      <c r="A49" s="22" t="s">
        <v>119</v>
      </c>
      <c r="B49" s="22" t="s">
        <v>100</v>
      </c>
      <c r="C49" s="18" t="s">
        <v>104</v>
      </c>
      <c r="D49" s="118"/>
      <c r="E49" s="26">
        <v>42</v>
      </c>
      <c r="F49" s="6">
        <v>2</v>
      </c>
      <c r="G49" s="6">
        <v>2</v>
      </c>
      <c r="H49" s="6">
        <v>2</v>
      </c>
      <c r="I49" s="6">
        <v>2</v>
      </c>
      <c r="J49" s="6"/>
      <c r="K49" s="6"/>
      <c r="L49" s="6"/>
      <c r="M49" s="6"/>
      <c r="N49" s="6"/>
      <c r="O49" s="6"/>
      <c r="P49" s="6"/>
      <c r="Q49" s="6"/>
      <c r="R49" s="6"/>
      <c r="S49" s="6"/>
      <c r="T49" s="6"/>
      <c r="U49" s="6"/>
      <c r="V49" s="6"/>
      <c r="W49" s="29">
        <f t="shared" si="1"/>
        <v>2</v>
      </c>
      <c r="X49" s="6">
        <v>1</v>
      </c>
      <c r="Y49" s="6">
        <v>1</v>
      </c>
      <c r="Z49" s="6">
        <v>1</v>
      </c>
      <c r="AA49" s="6">
        <v>1</v>
      </c>
      <c r="AB49" s="6"/>
      <c r="AC49" s="6"/>
      <c r="AD49" s="6"/>
      <c r="AE49" s="6"/>
      <c r="AF49" s="6"/>
      <c r="AG49" s="6"/>
      <c r="AH49" s="6"/>
      <c r="AI49" s="6"/>
      <c r="AJ49" s="6"/>
      <c r="AK49" s="6"/>
      <c r="AL49" s="6"/>
      <c r="AM49" s="6"/>
      <c r="AN49" s="6"/>
      <c r="AO49" s="29">
        <f t="shared" si="2"/>
        <v>1</v>
      </c>
      <c r="AP49" s="6">
        <v>2</v>
      </c>
      <c r="AQ49" s="6">
        <v>2</v>
      </c>
      <c r="AR49" s="6">
        <v>2</v>
      </c>
      <c r="AS49" s="6"/>
      <c r="AT49" s="6"/>
      <c r="AU49" s="6"/>
      <c r="AV49" s="6"/>
      <c r="AW49" s="6"/>
      <c r="AX49" s="6"/>
      <c r="AY49" s="6"/>
      <c r="AZ49" s="6"/>
      <c r="BA49" s="6"/>
      <c r="BB49" s="6"/>
      <c r="BC49" s="6"/>
      <c r="BD49" s="6"/>
      <c r="BE49" s="6"/>
      <c r="BF49" s="6"/>
      <c r="BG49" s="29">
        <f t="shared" si="0"/>
        <v>2</v>
      </c>
      <c r="BH49" s="6">
        <v>3</v>
      </c>
      <c r="BI49" s="6">
        <v>3</v>
      </c>
      <c r="BJ49" s="6">
        <v>3</v>
      </c>
      <c r="BK49" s="6">
        <v>3</v>
      </c>
      <c r="BL49" s="6"/>
      <c r="BM49" s="6"/>
      <c r="BN49" s="6"/>
      <c r="BO49" s="6"/>
      <c r="BP49" s="6"/>
      <c r="BQ49" s="6"/>
      <c r="BR49" s="6"/>
      <c r="BS49" s="6"/>
      <c r="BT49" s="6"/>
      <c r="BU49" s="6"/>
      <c r="BV49" s="6"/>
      <c r="BW49" s="6"/>
      <c r="BX49" s="6"/>
      <c r="BY49" s="29">
        <f t="shared" si="3"/>
        <v>3</v>
      </c>
      <c r="BZ49" s="35">
        <f t="shared" si="4"/>
        <v>12</v>
      </c>
    </row>
    <row r="50" spans="1:78" ht="30" customHeight="1" x14ac:dyDescent="0.2">
      <c r="A50" s="22" t="s">
        <v>119</v>
      </c>
      <c r="B50" s="22" t="s">
        <v>100</v>
      </c>
      <c r="C50" s="21" t="s">
        <v>103</v>
      </c>
      <c r="D50" s="119"/>
      <c r="E50" s="26">
        <v>43</v>
      </c>
      <c r="F50" s="6">
        <v>3</v>
      </c>
      <c r="G50" s="6">
        <v>3</v>
      </c>
      <c r="H50" s="6">
        <v>3</v>
      </c>
      <c r="I50" s="6">
        <v>3</v>
      </c>
      <c r="J50" s="6"/>
      <c r="K50" s="6"/>
      <c r="L50" s="6"/>
      <c r="M50" s="6"/>
      <c r="N50" s="6"/>
      <c r="O50" s="6"/>
      <c r="P50" s="6"/>
      <c r="Q50" s="6"/>
      <c r="R50" s="6"/>
      <c r="S50" s="6"/>
      <c r="T50" s="6"/>
      <c r="U50" s="6"/>
      <c r="V50" s="6"/>
      <c r="W50" s="29">
        <f t="shared" si="1"/>
        <v>3</v>
      </c>
      <c r="X50" s="6">
        <v>3</v>
      </c>
      <c r="Y50" s="6">
        <v>3</v>
      </c>
      <c r="Z50" s="6">
        <v>3</v>
      </c>
      <c r="AA50" s="6">
        <v>3</v>
      </c>
      <c r="AB50" s="6"/>
      <c r="AC50" s="6"/>
      <c r="AD50" s="6"/>
      <c r="AE50" s="6"/>
      <c r="AF50" s="6"/>
      <c r="AG50" s="6"/>
      <c r="AH50" s="6"/>
      <c r="AI50" s="6"/>
      <c r="AJ50" s="6"/>
      <c r="AK50" s="6"/>
      <c r="AL50" s="6"/>
      <c r="AM50" s="6"/>
      <c r="AN50" s="6"/>
      <c r="AO50" s="29">
        <f t="shared" si="2"/>
        <v>3</v>
      </c>
      <c r="AP50" s="6">
        <v>3</v>
      </c>
      <c r="AQ50" s="6">
        <v>3</v>
      </c>
      <c r="AR50" s="6">
        <v>3</v>
      </c>
      <c r="AS50" s="6">
        <v>3</v>
      </c>
      <c r="AT50" s="6"/>
      <c r="AU50" s="6"/>
      <c r="AV50" s="6"/>
      <c r="AW50" s="6"/>
      <c r="AX50" s="6"/>
      <c r="AY50" s="6"/>
      <c r="AZ50" s="6"/>
      <c r="BA50" s="6"/>
      <c r="BB50" s="6"/>
      <c r="BC50" s="6"/>
      <c r="BD50" s="6"/>
      <c r="BE50" s="6"/>
      <c r="BF50" s="6"/>
      <c r="BG50" s="29">
        <f t="shared" si="0"/>
        <v>3</v>
      </c>
      <c r="BH50" s="6">
        <v>2</v>
      </c>
      <c r="BI50" s="6">
        <v>2</v>
      </c>
      <c r="BJ50" s="6">
        <v>2</v>
      </c>
      <c r="BK50" s="6">
        <v>2</v>
      </c>
      <c r="BL50" s="6"/>
      <c r="BM50" s="6"/>
      <c r="BN50" s="6"/>
      <c r="BO50" s="6"/>
      <c r="BP50" s="6"/>
      <c r="BQ50" s="6"/>
      <c r="BR50" s="6"/>
      <c r="BS50" s="6"/>
      <c r="BT50" s="6"/>
      <c r="BU50" s="6"/>
      <c r="BV50" s="6"/>
      <c r="BW50" s="6"/>
      <c r="BX50" s="6"/>
      <c r="BY50" s="29">
        <f t="shared" si="3"/>
        <v>2</v>
      </c>
      <c r="BZ50" s="35">
        <f t="shared" si="4"/>
        <v>54</v>
      </c>
    </row>
  </sheetData>
  <autoFilter ref="B5:BZ50" xr:uid="{FAB087CC-1B88-465E-AA75-64457B38EF2D}"/>
  <mergeCells count="21">
    <mergeCell ref="AP3:BG3"/>
    <mergeCell ref="AP2:BG2"/>
    <mergeCell ref="BH2:BY2"/>
    <mergeCell ref="BH3:BY3"/>
    <mergeCell ref="D48:D50"/>
    <mergeCell ref="F2:W2"/>
    <mergeCell ref="X2:AO2"/>
    <mergeCell ref="F3:W3"/>
    <mergeCell ref="X3:AO3"/>
    <mergeCell ref="D29:D30"/>
    <mergeCell ref="D31:D34"/>
    <mergeCell ref="D35:D39"/>
    <mergeCell ref="D40:D42"/>
    <mergeCell ref="D43:D45"/>
    <mergeCell ref="D46:D47"/>
    <mergeCell ref="D8:D10"/>
    <mergeCell ref="D11:D12"/>
    <mergeCell ref="D17:D18"/>
    <mergeCell ref="D24:D26"/>
    <mergeCell ref="D27:D28"/>
    <mergeCell ref="D20:D23"/>
  </mergeCells>
  <pageMargins left="0.7" right="0.7" top="0.75" bottom="0.75" header="0.3" footer="0.3"/>
  <pageSetup paperSize="9" scale="63" fitToHeight="0" orientation="landscape"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436D1-8896-474B-9676-F0A67C1D7F47}">
  <dimension ref="A2:CA50"/>
  <sheetViews>
    <sheetView topLeftCell="A5" zoomScale="258" zoomScaleNormal="258" workbookViewId="0">
      <selection activeCell="V12" sqref="V12"/>
    </sheetView>
  </sheetViews>
  <sheetFormatPr baseColWidth="10" defaultRowHeight="15" x14ac:dyDescent="0.2"/>
  <cols>
    <col min="2" max="2" width="20.5" customWidth="1"/>
    <col min="3" max="3" width="29" customWidth="1"/>
    <col min="4" max="4" width="11.5" customWidth="1"/>
    <col min="5" max="21" width="11.5" hidden="1" customWidth="1"/>
    <col min="22" max="22" width="14.33203125" customWidth="1"/>
    <col min="23" max="39" width="11.5" hidden="1" customWidth="1"/>
    <col min="40" max="40" width="16" customWidth="1"/>
    <col min="41" max="57" width="11.5" hidden="1" customWidth="1"/>
    <col min="58" max="58" width="15.33203125" customWidth="1"/>
    <col min="59" max="75" width="11.5" hidden="1" customWidth="1"/>
    <col min="76" max="76" width="11.5" customWidth="1"/>
    <col min="78" max="79" width="24.83203125" customWidth="1"/>
  </cols>
  <sheetData>
    <row r="2" spans="1:79" ht="75" customHeight="1" x14ac:dyDescent="0.2">
      <c r="A2" s="3"/>
      <c r="B2" s="3"/>
      <c r="C2" s="52"/>
      <c r="D2" s="3" t="s">
        <v>149</v>
      </c>
      <c r="E2" s="3">
        <v>1</v>
      </c>
      <c r="F2" s="3">
        <v>2</v>
      </c>
      <c r="G2" s="3">
        <v>3</v>
      </c>
      <c r="H2" s="3">
        <v>4</v>
      </c>
      <c r="I2" s="3">
        <v>5</v>
      </c>
      <c r="J2" s="3">
        <v>6</v>
      </c>
      <c r="K2" s="3">
        <v>7</v>
      </c>
      <c r="L2" s="3">
        <v>8</v>
      </c>
      <c r="M2" s="3">
        <v>9</v>
      </c>
      <c r="N2" s="3">
        <v>10</v>
      </c>
      <c r="O2" s="3">
        <v>11</v>
      </c>
      <c r="P2" s="3">
        <v>12</v>
      </c>
      <c r="Q2" s="3">
        <v>13</v>
      </c>
      <c r="R2" s="3">
        <v>14</v>
      </c>
      <c r="S2" s="3">
        <v>15</v>
      </c>
      <c r="T2" s="3">
        <v>16</v>
      </c>
      <c r="U2" s="3">
        <v>17</v>
      </c>
      <c r="V2" s="3" t="s">
        <v>25</v>
      </c>
      <c r="W2" s="3">
        <v>1</v>
      </c>
      <c r="X2" s="3">
        <v>2</v>
      </c>
      <c r="Y2" s="3">
        <v>3</v>
      </c>
      <c r="Z2" s="3">
        <v>4</v>
      </c>
      <c r="AA2" s="3">
        <v>5</v>
      </c>
      <c r="AB2" s="3">
        <v>6</v>
      </c>
      <c r="AC2" s="3">
        <v>7</v>
      </c>
      <c r="AD2" s="3">
        <v>8</v>
      </c>
      <c r="AE2" s="3">
        <v>9</v>
      </c>
      <c r="AF2" s="3">
        <v>10</v>
      </c>
      <c r="AG2" s="3">
        <v>11</v>
      </c>
      <c r="AH2" s="3">
        <v>12</v>
      </c>
      <c r="AI2" s="3">
        <v>13</v>
      </c>
      <c r="AJ2" s="3">
        <v>14</v>
      </c>
      <c r="AK2" s="3">
        <v>15</v>
      </c>
      <c r="AL2" s="3">
        <v>16</v>
      </c>
      <c r="AM2" s="3">
        <v>17</v>
      </c>
      <c r="AN2" s="3" t="s">
        <v>26</v>
      </c>
      <c r="AO2" s="3">
        <v>1</v>
      </c>
      <c r="AP2" s="3">
        <v>2</v>
      </c>
      <c r="AQ2" s="3">
        <v>3</v>
      </c>
      <c r="AR2" s="3">
        <v>4</v>
      </c>
      <c r="AS2" s="3">
        <v>5</v>
      </c>
      <c r="AT2" s="3">
        <v>6</v>
      </c>
      <c r="AU2" s="3">
        <v>7</v>
      </c>
      <c r="AV2" s="3">
        <v>8</v>
      </c>
      <c r="AW2" s="3">
        <v>9</v>
      </c>
      <c r="AX2" s="3">
        <v>10</v>
      </c>
      <c r="AY2" s="3">
        <v>11</v>
      </c>
      <c r="AZ2" s="3">
        <v>12</v>
      </c>
      <c r="BA2" s="3">
        <v>13</v>
      </c>
      <c r="BB2" s="3">
        <v>14</v>
      </c>
      <c r="BC2" s="3">
        <v>15</v>
      </c>
      <c r="BD2" s="3">
        <v>16</v>
      </c>
      <c r="BE2" s="3">
        <v>17</v>
      </c>
      <c r="BF2" s="3" t="s">
        <v>27</v>
      </c>
      <c r="BG2" s="3">
        <v>1</v>
      </c>
      <c r="BH2" s="3">
        <v>2</v>
      </c>
      <c r="BI2" s="3">
        <v>3</v>
      </c>
      <c r="BJ2" s="3">
        <v>4</v>
      </c>
      <c r="BK2" s="3">
        <v>5</v>
      </c>
      <c r="BL2" s="3">
        <v>6</v>
      </c>
      <c r="BM2" s="3">
        <v>7</v>
      </c>
      <c r="BN2" s="3">
        <v>8</v>
      </c>
      <c r="BO2" s="3">
        <v>9</v>
      </c>
      <c r="BP2" s="3">
        <v>10</v>
      </c>
      <c r="BQ2" s="3">
        <v>11</v>
      </c>
      <c r="BR2" s="3">
        <v>12</v>
      </c>
      <c r="BS2" s="3">
        <v>13</v>
      </c>
      <c r="BT2" s="3">
        <v>14</v>
      </c>
      <c r="BU2" s="3">
        <v>15</v>
      </c>
      <c r="BV2" s="3">
        <v>16</v>
      </c>
      <c r="BW2" s="3">
        <v>17</v>
      </c>
      <c r="BX2" s="3" t="s">
        <v>28</v>
      </c>
      <c r="BY2" s="34" t="s">
        <v>29</v>
      </c>
      <c r="BZ2" s="34" t="s">
        <v>213</v>
      </c>
      <c r="CA2" s="34" t="s">
        <v>214</v>
      </c>
    </row>
    <row r="3" spans="1:79" ht="77.25" customHeight="1" x14ac:dyDescent="0.2">
      <c r="A3" s="15" t="s">
        <v>116</v>
      </c>
      <c r="B3" s="19" t="s">
        <v>79</v>
      </c>
      <c r="C3" s="18" t="s">
        <v>80</v>
      </c>
      <c r="D3" s="26">
        <v>28</v>
      </c>
      <c r="E3" s="6">
        <v>3</v>
      </c>
      <c r="F3" s="6">
        <v>3</v>
      </c>
      <c r="G3" s="6">
        <v>3</v>
      </c>
      <c r="H3" s="6">
        <v>3</v>
      </c>
      <c r="I3" s="6" t="s">
        <v>147</v>
      </c>
      <c r="J3" s="6"/>
      <c r="K3" s="6"/>
      <c r="L3" s="6"/>
      <c r="M3" s="6"/>
      <c r="N3" s="6"/>
      <c r="O3" s="6"/>
      <c r="P3" s="6"/>
      <c r="Q3" s="6"/>
      <c r="R3" s="6"/>
      <c r="S3" s="6"/>
      <c r="T3" s="6"/>
      <c r="U3" s="6"/>
      <c r="V3" s="29">
        <f t="shared" ref="V3" si="0">+AVERAGE(E3:S3)</f>
        <v>3</v>
      </c>
      <c r="W3" s="6">
        <v>3</v>
      </c>
      <c r="X3" s="6">
        <v>3</v>
      </c>
      <c r="Y3" s="6">
        <v>2</v>
      </c>
      <c r="Z3" s="6">
        <v>3</v>
      </c>
      <c r="AA3" s="6">
        <v>3</v>
      </c>
      <c r="AB3" s="6"/>
      <c r="AC3" s="6"/>
      <c r="AD3" s="6"/>
      <c r="AE3" s="6"/>
      <c r="AF3" s="6"/>
      <c r="AG3" s="6"/>
      <c r="AH3" s="6"/>
      <c r="AI3" s="6"/>
      <c r="AJ3" s="6"/>
      <c r="AK3" s="6"/>
      <c r="AL3" s="6"/>
      <c r="AM3" s="6"/>
      <c r="AN3" s="29">
        <f t="shared" ref="AN3" si="1">+AVERAGE(W3:AK3)</f>
        <v>2.8</v>
      </c>
      <c r="AO3" s="6">
        <v>3</v>
      </c>
      <c r="AP3" s="6">
        <v>3</v>
      </c>
      <c r="AQ3" s="6">
        <v>3</v>
      </c>
      <c r="AR3" s="6">
        <v>3</v>
      </c>
      <c r="AS3" s="6">
        <v>3</v>
      </c>
      <c r="AT3" s="6"/>
      <c r="AU3" s="6"/>
      <c r="AV3" s="6"/>
      <c r="AW3" s="6"/>
      <c r="AX3" s="6"/>
      <c r="AY3" s="6"/>
      <c r="AZ3" s="6"/>
      <c r="BA3" s="6"/>
      <c r="BB3" s="6"/>
      <c r="BC3" s="6"/>
      <c r="BD3" s="6"/>
      <c r="BE3" s="6"/>
      <c r="BF3" s="29">
        <f t="shared" ref="BF3" si="2">+AVERAGE(AO3:BC3)</f>
        <v>3</v>
      </c>
      <c r="BG3" s="6">
        <v>2</v>
      </c>
      <c r="BH3" s="6">
        <v>2</v>
      </c>
      <c r="BI3" s="6">
        <v>3</v>
      </c>
      <c r="BJ3" s="6">
        <v>2</v>
      </c>
      <c r="BK3" s="6">
        <v>2</v>
      </c>
      <c r="BL3" s="6"/>
      <c r="BM3" s="6"/>
      <c r="BN3" s="6"/>
      <c r="BO3" s="6"/>
      <c r="BP3" s="6"/>
      <c r="BQ3" s="6"/>
      <c r="BR3" s="6"/>
      <c r="BS3" s="6"/>
      <c r="BT3" s="6"/>
      <c r="BU3" s="6"/>
      <c r="BV3" s="6"/>
      <c r="BW3" s="6"/>
      <c r="BX3" s="29">
        <f t="shared" ref="BX3" si="3">+AVERAGE(BG3:BU3)</f>
        <v>2.2000000000000002</v>
      </c>
      <c r="BY3" s="35">
        <f t="shared" ref="BY3:BY47" si="4">+AN3*BF3*BX3</f>
        <v>18.479999999999997</v>
      </c>
      <c r="BZ3" s="53" t="s">
        <v>203</v>
      </c>
      <c r="CA3" s="53"/>
    </row>
    <row r="4" spans="1:79" ht="66.75" customHeight="1" x14ac:dyDescent="0.2">
      <c r="A4" s="17" t="s">
        <v>115</v>
      </c>
      <c r="B4" s="17" t="s">
        <v>46</v>
      </c>
      <c r="C4" s="12" t="s">
        <v>50</v>
      </c>
      <c r="D4" s="26">
        <v>9</v>
      </c>
      <c r="E4" s="6">
        <v>3</v>
      </c>
      <c r="F4" s="6">
        <v>3</v>
      </c>
      <c r="G4" s="6">
        <v>2</v>
      </c>
      <c r="H4" s="6">
        <v>3</v>
      </c>
      <c r="I4" s="6"/>
      <c r="J4" s="6"/>
      <c r="K4" s="6"/>
      <c r="L4" s="6"/>
      <c r="M4" s="6"/>
      <c r="N4" s="6"/>
      <c r="O4" s="6"/>
      <c r="P4" s="6"/>
      <c r="Q4" s="6"/>
      <c r="R4" s="6"/>
      <c r="S4" s="6"/>
      <c r="T4" s="6"/>
      <c r="U4" s="6"/>
      <c r="V4" s="29">
        <f t="shared" ref="V4:V46" si="5">+AVERAGE(E4:S4)</f>
        <v>2.75</v>
      </c>
      <c r="W4" s="6">
        <v>3</v>
      </c>
      <c r="X4" s="6">
        <v>3</v>
      </c>
      <c r="Y4" s="6">
        <v>3</v>
      </c>
      <c r="Z4" s="6">
        <v>3</v>
      </c>
      <c r="AA4" s="6"/>
      <c r="AB4" s="6"/>
      <c r="AC4" s="6"/>
      <c r="AD4" s="6"/>
      <c r="AE4" s="6"/>
      <c r="AF4" s="6"/>
      <c r="AG4" s="6"/>
      <c r="AH4" s="6"/>
      <c r="AI4" s="6"/>
      <c r="AJ4" s="6"/>
      <c r="AK4" s="6"/>
      <c r="AL4" s="6"/>
      <c r="AM4" s="6"/>
      <c r="AN4" s="29">
        <f t="shared" ref="AN4:AN46" si="6">+AVERAGE(W4:AK4)</f>
        <v>3</v>
      </c>
      <c r="AO4" s="6">
        <v>3</v>
      </c>
      <c r="AP4" s="6">
        <v>3</v>
      </c>
      <c r="AQ4" s="6">
        <v>2</v>
      </c>
      <c r="AR4" s="6">
        <v>2</v>
      </c>
      <c r="AS4" s="6"/>
      <c r="AT4" s="6"/>
      <c r="AU4" s="6"/>
      <c r="AV4" s="6"/>
      <c r="AW4" s="6"/>
      <c r="AX4" s="6"/>
      <c r="AY4" s="6"/>
      <c r="AZ4" s="6"/>
      <c r="BA4" s="6"/>
      <c r="BB4" s="6"/>
      <c r="BC4" s="6"/>
      <c r="BD4" s="6"/>
      <c r="BE4" s="6"/>
      <c r="BF4" s="29">
        <f t="shared" ref="BF4:BF46" si="7">+AVERAGE(AO4:BC4)</f>
        <v>2.5</v>
      </c>
      <c r="BG4" s="6">
        <v>2</v>
      </c>
      <c r="BH4" s="6">
        <v>2</v>
      </c>
      <c r="BI4" s="6">
        <v>2</v>
      </c>
      <c r="BJ4" s="6">
        <v>3</v>
      </c>
      <c r="BK4" s="6"/>
      <c r="BL4" s="6"/>
      <c r="BM4" s="6"/>
      <c r="BN4" s="6"/>
      <c r="BO4" s="6"/>
      <c r="BP4" s="6"/>
      <c r="BQ4" s="6"/>
      <c r="BR4" s="6"/>
      <c r="BS4" s="6"/>
      <c r="BT4" s="6"/>
      <c r="BU4" s="6"/>
      <c r="BV4" s="6"/>
      <c r="BW4" s="6"/>
      <c r="BX4" s="29">
        <f t="shared" ref="BX4:BX46" si="8">+AVERAGE(BG4:BU4)</f>
        <v>2.25</v>
      </c>
      <c r="BY4" s="35">
        <f t="shared" si="4"/>
        <v>16.875</v>
      </c>
      <c r="BZ4" s="35" t="s">
        <v>164</v>
      </c>
      <c r="CA4" s="35"/>
    </row>
    <row r="5" spans="1:79" ht="30" customHeight="1" x14ac:dyDescent="0.2">
      <c r="A5" s="15" t="s">
        <v>115</v>
      </c>
      <c r="B5" s="15" t="s">
        <v>60</v>
      </c>
      <c r="C5" s="18" t="s">
        <v>61</v>
      </c>
      <c r="D5" s="26">
        <v>17</v>
      </c>
      <c r="E5" s="6">
        <v>2</v>
      </c>
      <c r="F5" s="6">
        <v>2</v>
      </c>
      <c r="G5" s="6">
        <v>3</v>
      </c>
      <c r="H5" s="6">
        <v>2</v>
      </c>
      <c r="I5" s="6"/>
      <c r="J5" s="6"/>
      <c r="K5" s="6"/>
      <c r="L5" s="6"/>
      <c r="M5" s="6"/>
      <c r="N5" s="6"/>
      <c r="O5" s="6"/>
      <c r="P5" s="6"/>
      <c r="Q5" s="6"/>
      <c r="R5" s="6"/>
      <c r="S5" s="6"/>
      <c r="T5" s="6"/>
      <c r="U5" s="6"/>
      <c r="V5" s="29">
        <f t="shared" si="5"/>
        <v>2.25</v>
      </c>
      <c r="W5" s="6">
        <v>2</v>
      </c>
      <c r="X5" s="6">
        <v>3</v>
      </c>
      <c r="Y5" s="6">
        <v>2</v>
      </c>
      <c r="Z5" s="6">
        <v>2</v>
      </c>
      <c r="AA5" s="6"/>
      <c r="AB5" s="6"/>
      <c r="AC5" s="6"/>
      <c r="AD5" s="6"/>
      <c r="AE5" s="6"/>
      <c r="AF5" s="6"/>
      <c r="AG5" s="6"/>
      <c r="AH5" s="6"/>
      <c r="AI5" s="6"/>
      <c r="AJ5" s="6"/>
      <c r="AK5" s="6"/>
      <c r="AL5" s="6"/>
      <c r="AM5" s="6"/>
      <c r="AN5" s="29">
        <f t="shared" si="6"/>
        <v>2.25</v>
      </c>
      <c r="AO5" s="6">
        <v>3</v>
      </c>
      <c r="AP5" s="6">
        <v>3</v>
      </c>
      <c r="AQ5" s="6">
        <v>2</v>
      </c>
      <c r="AR5" s="6">
        <v>2</v>
      </c>
      <c r="AS5" s="6"/>
      <c r="AT5" s="6"/>
      <c r="AU5" s="6"/>
      <c r="AV5" s="6"/>
      <c r="AW5" s="6"/>
      <c r="AX5" s="6"/>
      <c r="AY5" s="6"/>
      <c r="AZ5" s="6"/>
      <c r="BA5" s="6"/>
      <c r="BB5" s="6"/>
      <c r="BC5" s="6"/>
      <c r="BD5" s="6"/>
      <c r="BE5" s="6"/>
      <c r="BF5" s="29">
        <f t="shared" si="7"/>
        <v>2.5</v>
      </c>
      <c r="BG5" s="6">
        <v>3</v>
      </c>
      <c r="BH5" s="6">
        <v>3</v>
      </c>
      <c r="BI5" s="6">
        <v>3</v>
      </c>
      <c r="BJ5" s="6">
        <v>3</v>
      </c>
      <c r="BK5" s="6"/>
      <c r="BL5" s="6"/>
      <c r="BM5" s="6"/>
      <c r="BN5" s="6"/>
      <c r="BO5" s="6"/>
      <c r="BP5" s="6"/>
      <c r="BQ5" s="6"/>
      <c r="BR5" s="6"/>
      <c r="BS5" s="6"/>
      <c r="BT5" s="6"/>
      <c r="BU5" s="6"/>
      <c r="BV5" s="6"/>
      <c r="BW5" s="6"/>
      <c r="BX5" s="29">
        <f t="shared" si="8"/>
        <v>3</v>
      </c>
      <c r="BY5" s="35">
        <f t="shared" si="4"/>
        <v>16.875</v>
      </c>
      <c r="BZ5" s="35" t="s">
        <v>164</v>
      </c>
      <c r="CA5" s="35"/>
    </row>
    <row r="6" spans="1:79" ht="30" customHeight="1" x14ac:dyDescent="0.2">
      <c r="A6" s="15" t="s">
        <v>116</v>
      </c>
      <c r="B6" s="19" t="s">
        <v>79</v>
      </c>
      <c r="C6" s="18" t="s">
        <v>82</v>
      </c>
      <c r="D6" s="26">
        <v>29</v>
      </c>
      <c r="E6" s="6">
        <v>2</v>
      </c>
      <c r="F6" s="6">
        <v>2</v>
      </c>
      <c r="G6" s="6">
        <v>3</v>
      </c>
      <c r="H6" s="6">
        <v>2</v>
      </c>
      <c r="I6" s="6"/>
      <c r="J6" s="6"/>
      <c r="K6" s="6"/>
      <c r="L6" s="6"/>
      <c r="M6" s="6"/>
      <c r="N6" s="6"/>
      <c r="O6" s="6"/>
      <c r="P6" s="6"/>
      <c r="Q6" s="6"/>
      <c r="R6" s="6"/>
      <c r="S6" s="6"/>
      <c r="T6" s="6"/>
      <c r="U6" s="6"/>
      <c r="V6" s="29">
        <f t="shared" si="5"/>
        <v>2.25</v>
      </c>
      <c r="W6" s="6">
        <v>3</v>
      </c>
      <c r="X6" s="6">
        <v>3</v>
      </c>
      <c r="Y6" s="6">
        <v>2</v>
      </c>
      <c r="Z6" s="6">
        <v>2</v>
      </c>
      <c r="AA6" s="6"/>
      <c r="AB6" s="6"/>
      <c r="AC6" s="6"/>
      <c r="AD6" s="6"/>
      <c r="AE6" s="6"/>
      <c r="AF6" s="6"/>
      <c r="AG6" s="6"/>
      <c r="AH6" s="6"/>
      <c r="AI6" s="6"/>
      <c r="AJ6" s="6"/>
      <c r="AK6" s="6"/>
      <c r="AL6" s="6"/>
      <c r="AM6" s="6"/>
      <c r="AN6" s="29">
        <f t="shared" si="6"/>
        <v>2.5</v>
      </c>
      <c r="AO6" s="6">
        <v>3</v>
      </c>
      <c r="AP6" s="6">
        <v>3</v>
      </c>
      <c r="AQ6" s="6">
        <v>3</v>
      </c>
      <c r="AR6" s="6">
        <v>3</v>
      </c>
      <c r="AS6" s="6"/>
      <c r="AT6" s="6"/>
      <c r="AU6" s="6"/>
      <c r="AV6" s="6"/>
      <c r="AW6" s="6"/>
      <c r="AX6" s="6"/>
      <c r="AY6" s="6"/>
      <c r="AZ6" s="6"/>
      <c r="BA6" s="6"/>
      <c r="BB6" s="6"/>
      <c r="BC6" s="6"/>
      <c r="BD6" s="6"/>
      <c r="BE6" s="6"/>
      <c r="BF6" s="29">
        <f t="shared" si="7"/>
        <v>3</v>
      </c>
      <c r="BG6" s="6">
        <v>1</v>
      </c>
      <c r="BH6" s="6">
        <v>2</v>
      </c>
      <c r="BI6" s="6">
        <v>3</v>
      </c>
      <c r="BJ6" s="6">
        <v>3</v>
      </c>
      <c r="BK6" s="6"/>
      <c r="BL6" s="6"/>
      <c r="BM6" s="6"/>
      <c r="BN6" s="6"/>
      <c r="BO6" s="6"/>
      <c r="BP6" s="6"/>
      <c r="BQ6" s="6"/>
      <c r="BR6" s="6"/>
      <c r="BS6" s="6"/>
      <c r="BT6" s="6"/>
      <c r="BU6" s="6"/>
      <c r="BV6" s="6"/>
      <c r="BW6" s="6"/>
      <c r="BX6" s="29">
        <f t="shared" si="8"/>
        <v>2.25</v>
      </c>
      <c r="BY6" s="35">
        <f t="shared" si="4"/>
        <v>16.875</v>
      </c>
      <c r="BZ6" s="53" t="s">
        <v>203</v>
      </c>
      <c r="CA6" s="53"/>
    </row>
    <row r="7" spans="1:79" ht="30" customHeight="1" x14ac:dyDescent="0.2">
      <c r="A7" s="15" t="s">
        <v>115</v>
      </c>
      <c r="B7" s="15" t="s">
        <v>55</v>
      </c>
      <c r="C7" s="18" t="s">
        <v>56</v>
      </c>
      <c r="D7" s="26">
        <v>14</v>
      </c>
      <c r="E7" s="6">
        <v>2</v>
      </c>
      <c r="F7" s="6">
        <v>2</v>
      </c>
      <c r="G7" s="6">
        <v>2</v>
      </c>
      <c r="H7" s="6">
        <v>2</v>
      </c>
      <c r="I7" s="6"/>
      <c r="J7" s="6"/>
      <c r="K7" s="6"/>
      <c r="L7" s="6"/>
      <c r="M7" s="6"/>
      <c r="N7" s="6"/>
      <c r="O7" s="6"/>
      <c r="P7" s="6"/>
      <c r="Q7" s="6"/>
      <c r="R7" s="6"/>
      <c r="S7" s="6"/>
      <c r="T7" s="6"/>
      <c r="U7" s="6"/>
      <c r="V7" s="29">
        <f t="shared" si="5"/>
        <v>2</v>
      </c>
      <c r="W7" s="6">
        <v>2</v>
      </c>
      <c r="X7" s="6">
        <v>1</v>
      </c>
      <c r="Y7" s="6">
        <v>1</v>
      </c>
      <c r="Z7" s="6">
        <v>2</v>
      </c>
      <c r="AA7" s="6"/>
      <c r="AB7" s="6"/>
      <c r="AC7" s="6"/>
      <c r="AD7" s="6"/>
      <c r="AE7" s="6"/>
      <c r="AF7" s="6"/>
      <c r="AG7" s="6"/>
      <c r="AH7" s="6"/>
      <c r="AI7" s="6"/>
      <c r="AJ7" s="6"/>
      <c r="AK7" s="6"/>
      <c r="AL7" s="6"/>
      <c r="AM7" s="6"/>
      <c r="AN7" s="29">
        <f t="shared" si="6"/>
        <v>1.5</v>
      </c>
      <c r="AO7" s="6">
        <v>3</v>
      </c>
      <c r="AP7" s="6">
        <v>3</v>
      </c>
      <c r="AQ7" s="6">
        <v>3</v>
      </c>
      <c r="AR7" s="6"/>
      <c r="AS7" s="6"/>
      <c r="AT7" s="6"/>
      <c r="AU7" s="6"/>
      <c r="AV7" s="6"/>
      <c r="AW7" s="6"/>
      <c r="AX7" s="6"/>
      <c r="AY7" s="6"/>
      <c r="AZ7" s="6"/>
      <c r="BA7" s="6"/>
      <c r="BB7" s="6"/>
      <c r="BC7" s="6"/>
      <c r="BD7" s="6"/>
      <c r="BE7" s="6"/>
      <c r="BF7" s="29">
        <f t="shared" si="7"/>
        <v>3</v>
      </c>
      <c r="BG7" s="6">
        <v>3</v>
      </c>
      <c r="BH7" s="6">
        <v>3</v>
      </c>
      <c r="BI7" s="6">
        <v>3</v>
      </c>
      <c r="BJ7" s="6">
        <v>3</v>
      </c>
      <c r="BK7" s="6"/>
      <c r="BL7" s="6"/>
      <c r="BM7" s="6"/>
      <c r="BN7" s="6"/>
      <c r="BO7" s="6"/>
      <c r="BP7" s="6"/>
      <c r="BQ7" s="6"/>
      <c r="BR7" s="6"/>
      <c r="BS7" s="6"/>
      <c r="BT7" s="6"/>
      <c r="BU7" s="6"/>
      <c r="BV7" s="6"/>
      <c r="BW7" s="6"/>
      <c r="BX7" s="29">
        <f t="shared" si="8"/>
        <v>3</v>
      </c>
      <c r="BY7" s="35">
        <f t="shared" si="4"/>
        <v>13.5</v>
      </c>
      <c r="BZ7" s="35" t="s">
        <v>164</v>
      </c>
      <c r="CA7" s="35"/>
    </row>
    <row r="8" spans="1:79" ht="30" customHeight="1" x14ac:dyDescent="0.2">
      <c r="A8" s="15" t="s">
        <v>117</v>
      </c>
      <c r="B8" s="15" t="s">
        <v>86</v>
      </c>
      <c r="C8" s="51" t="s">
        <v>87</v>
      </c>
      <c r="D8" s="26">
        <v>33</v>
      </c>
      <c r="E8" s="6">
        <v>3</v>
      </c>
      <c r="F8" s="6">
        <v>3</v>
      </c>
      <c r="G8" s="6">
        <v>3</v>
      </c>
      <c r="H8" s="6">
        <v>3</v>
      </c>
      <c r="I8" s="6"/>
      <c r="J8" s="6"/>
      <c r="K8" s="6"/>
      <c r="L8" s="6"/>
      <c r="M8" s="6"/>
      <c r="N8" s="6"/>
      <c r="O8" s="6"/>
      <c r="P8" s="6"/>
      <c r="Q8" s="6"/>
      <c r="R8" s="6"/>
      <c r="S8" s="6"/>
      <c r="T8" s="6"/>
      <c r="U8" s="6"/>
      <c r="V8" s="29">
        <f t="shared" si="5"/>
        <v>3</v>
      </c>
      <c r="W8" s="6">
        <v>2</v>
      </c>
      <c r="X8" s="6">
        <v>2</v>
      </c>
      <c r="Y8" s="6">
        <v>1</v>
      </c>
      <c r="Z8" s="6">
        <v>2</v>
      </c>
      <c r="AA8" s="6"/>
      <c r="AB8" s="6"/>
      <c r="AC8" s="6"/>
      <c r="AD8" s="6"/>
      <c r="AE8" s="6"/>
      <c r="AF8" s="6"/>
      <c r="AG8" s="6"/>
      <c r="AH8" s="6"/>
      <c r="AI8" s="6"/>
      <c r="AJ8" s="6"/>
      <c r="AK8" s="6"/>
      <c r="AL8" s="6"/>
      <c r="AM8" s="6"/>
      <c r="AN8" s="29">
        <f t="shared" si="6"/>
        <v>1.75</v>
      </c>
      <c r="AO8" s="6">
        <v>3</v>
      </c>
      <c r="AP8" s="6">
        <v>3</v>
      </c>
      <c r="AQ8" s="6">
        <v>2</v>
      </c>
      <c r="AR8" s="6">
        <v>2</v>
      </c>
      <c r="AS8" s="6"/>
      <c r="AT8" s="6"/>
      <c r="AU8" s="6"/>
      <c r="AV8" s="6"/>
      <c r="AW8" s="6"/>
      <c r="AX8" s="6"/>
      <c r="AY8" s="6"/>
      <c r="AZ8" s="6"/>
      <c r="BA8" s="6"/>
      <c r="BB8" s="6"/>
      <c r="BC8" s="6"/>
      <c r="BD8" s="6"/>
      <c r="BE8" s="6"/>
      <c r="BF8" s="29">
        <f t="shared" si="7"/>
        <v>2.5</v>
      </c>
      <c r="BG8" s="6">
        <v>3</v>
      </c>
      <c r="BH8" s="6">
        <v>3</v>
      </c>
      <c r="BI8" s="6">
        <v>2</v>
      </c>
      <c r="BJ8" s="6">
        <v>3</v>
      </c>
      <c r="BK8" s="6"/>
      <c r="BL8" s="6"/>
      <c r="BM8" s="6"/>
      <c r="BN8" s="6"/>
      <c r="BO8" s="6"/>
      <c r="BP8" s="6"/>
      <c r="BQ8" s="6"/>
      <c r="BR8" s="6"/>
      <c r="BS8" s="6"/>
      <c r="BT8" s="6"/>
      <c r="BU8" s="6"/>
      <c r="BV8" s="6"/>
      <c r="BW8" s="6"/>
      <c r="BX8" s="29">
        <f t="shared" si="8"/>
        <v>2.75</v>
      </c>
      <c r="BY8" s="35">
        <f t="shared" si="4"/>
        <v>12.03125</v>
      </c>
      <c r="BZ8" s="35" t="s">
        <v>164</v>
      </c>
      <c r="CA8" s="35"/>
    </row>
    <row r="9" spans="1:79" ht="49.5" customHeight="1" x14ac:dyDescent="0.2">
      <c r="A9" s="17" t="s">
        <v>115</v>
      </c>
      <c r="B9" s="17" t="s">
        <v>46</v>
      </c>
      <c r="C9" s="36" t="s">
        <v>51</v>
      </c>
      <c r="D9" s="26">
        <v>10</v>
      </c>
      <c r="E9" s="6">
        <v>3</v>
      </c>
      <c r="F9" s="6">
        <v>3</v>
      </c>
      <c r="G9" s="6">
        <v>3</v>
      </c>
      <c r="H9" s="6">
        <v>3</v>
      </c>
      <c r="I9" s="6"/>
      <c r="J9" s="6"/>
      <c r="K9" s="6"/>
      <c r="L9" s="6"/>
      <c r="M9" s="6"/>
      <c r="N9" s="6"/>
      <c r="O9" s="6"/>
      <c r="P9" s="6"/>
      <c r="Q9" s="6"/>
      <c r="R9" s="6"/>
      <c r="S9" s="6"/>
      <c r="T9" s="6"/>
      <c r="U9" s="6"/>
      <c r="V9" s="29">
        <f t="shared" si="5"/>
        <v>3</v>
      </c>
      <c r="W9" s="6">
        <v>2</v>
      </c>
      <c r="X9" s="6">
        <v>2</v>
      </c>
      <c r="Y9" s="6">
        <v>2</v>
      </c>
      <c r="Z9" s="6">
        <v>2</v>
      </c>
      <c r="AA9" s="6"/>
      <c r="AB9" s="6"/>
      <c r="AC9" s="6"/>
      <c r="AD9" s="6"/>
      <c r="AE9" s="6"/>
      <c r="AF9" s="6"/>
      <c r="AG9" s="6"/>
      <c r="AH9" s="6"/>
      <c r="AI9" s="6"/>
      <c r="AJ9" s="6"/>
      <c r="AK9" s="6"/>
      <c r="AL9" s="6"/>
      <c r="AM9" s="6"/>
      <c r="AN9" s="29">
        <f t="shared" si="6"/>
        <v>2</v>
      </c>
      <c r="AO9" s="6">
        <v>2</v>
      </c>
      <c r="AP9" s="6">
        <v>2</v>
      </c>
      <c r="AQ9" s="6">
        <v>2</v>
      </c>
      <c r="AR9" s="6"/>
      <c r="AS9" s="6"/>
      <c r="AT9" s="6"/>
      <c r="AU9" s="6"/>
      <c r="AV9" s="6"/>
      <c r="AW9" s="6"/>
      <c r="AX9" s="6"/>
      <c r="AY9" s="6"/>
      <c r="AZ9" s="6"/>
      <c r="BA9" s="6"/>
      <c r="BB9" s="6"/>
      <c r="BC9" s="6"/>
      <c r="BD9" s="6"/>
      <c r="BE9" s="6"/>
      <c r="BF9" s="29">
        <f t="shared" si="7"/>
        <v>2</v>
      </c>
      <c r="BG9" s="6">
        <v>3</v>
      </c>
      <c r="BH9" s="6">
        <v>3</v>
      </c>
      <c r="BI9" s="6">
        <v>3</v>
      </c>
      <c r="BJ9" s="6">
        <v>3</v>
      </c>
      <c r="BK9" s="6"/>
      <c r="BL9" s="6"/>
      <c r="BM9" s="6"/>
      <c r="BN9" s="6"/>
      <c r="BO9" s="6"/>
      <c r="BP9" s="6"/>
      <c r="BQ9" s="6"/>
      <c r="BR9" s="6"/>
      <c r="BS9" s="6"/>
      <c r="BT9" s="6"/>
      <c r="BU9" s="6"/>
      <c r="BV9" s="6"/>
      <c r="BW9" s="6"/>
      <c r="BX9" s="29">
        <f t="shared" si="8"/>
        <v>3</v>
      </c>
      <c r="BY9" s="35">
        <f t="shared" si="4"/>
        <v>12</v>
      </c>
      <c r="BZ9" s="35" t="s">
        <v>164</v>
      </c>
      <c r="CA9" s="35"/>
    </row>
    <row r="10" spans="1:79" ht="69" customHeight="1" x14ac:dyDescent="0.2">
      <c r="A10" s="22" t="s">
        <v>119</v>
      </c>
      <c r="B10" s="22" t="s">
        <v>100</v>
      </c>
      <c r="C10" s="48" t="s">
        <v>103</v>
      </c>
      <c r="D10" s="26">
        <v>43</v>
      </c>
      <c r="E10" s="6">
        <v>3</v>
      </c>
      <c r="F10" s="6">
        <v>3</v>
      </c>
      <c r="G10" s="6">
        <v>3</v>
      </c>
      <c r="H10" s="6">
        <v>3</v>
      </c>
      <c r="I10" s="6"/>
      <c r="J10" s="6"/>
      <c r="K10" s="6"/>
      <c r="L10" s="6"/>
      <c r="M10" s="6"/>
      <c r="N10" s="6"/>
      <c r="O10" s="6"/>
      <c r="P10" s="6"/>
      <c r="Q10" s="6"/>
      <c r="R10" s="6"/>
      <c r="S10" s="6"/>
      <c r="T10" s="6"/>
      <c r="U10" s="6"/>
      <c r="V10" s="29">
        <f t="shared" si="5"/>
        <v>3</v>
      </c>
      <c r="W10" s="6">
        <v>2</v>
      </c>
      <c r="X10" s="6">
        <v>2</v>
      </c>
      <c r="Y10" s="6">
        <v>2</v>
      </c>
      <c r="Z10" s="6">
        <v>2</v>
      </c>
      <c r="AA10" s="6"/>
      <c r="AB10" s="6"/>
      <c r="AC10" s="6"/>
      <c r="AD10" s="6"/>
      <c r="AE10" s="6"/>
      <c r="AF10" s="6"/>
      <c r="AG10" s="6"/>
      <c r="AH10" s="6"/>
      <c r="AI10" s="6"/>
      <c r="AJ10" s="6"/>
      <c r="AK10" s="6"/>
      <c r="AL10" s="6"/>
      <c r="AM10" s="6"/>
      <c r="AN10" s="29">
        <f t="shared" si="6"/>
        <v>2</v>
      </c>
      <c r="AO10" s="6">
        <v>3</v>
      </c>
      <c r="AP10" s="6">
        <v>3</v>
      </c>
      <c r="AQ10" s="6">
        <v>3</v>
      </c>
      <c r="AR10" s="6"/>
      <c r="AS10" s="6"/>
      <c r="AT10" s="6"/>
      <c r="AU10" s="6"/>
      <c r="AV10" s="6"/>
      <c r="AW10" s="6"/>
      <c r="AX10" s="6"/>
      <c r="AY10" s="6"/>
      <c r="AZ10" s="6"/>
      <c r="BA10" s="6"/>
      <c r="BB10" s="6"/>
      <c r="BC10" s="6"/>
      <c r="BD10" s="6"/>
      <c r="BE10" s="6"/>
      <c r="BF10" s="29">
        <f t="shared" si="7"/>
        <v>3</v>
      </c>
      <c r="BG10" s="6">
        <v>2</v>
      </c>
      <c r="BH10" s="6">
        <v>2</v>
      </c>
      <c r="BI10" s="6">
        <v>2</v>
      </c>
      <c r="BJ10" s="6">
        <v>2</v>
      </c>
      <c r="BK10" s="6"/>
      <c r="BL10" s="6"/>
      <c r="BM10" s="6"/>
      <c r="BN10" s="6"/>
      <c r="BO10" s="6"/>
      <c r="BP10" s="6"/>
      <c r="BQ10" s="6"/>
      <c r="BR10" s="6"/>
      <c r="BS10" s="6"/>
      <c r="BT10" s="6"/>
      <c r="BU10" s="6"/>
      <c r="BV10" s="6"/>
      <c r="BW10" s="6"/>
      <c r="BX10" s="29">
        <f t="shared" si="8"/>
        <v>2</v>
      </c>
      <c r="BY10" s="35">
        <f t="shared" si="4"/>
        <v>12</v>
      </c>
      <c r="BZ10" s="53" t="s">
        <v>215</v>
      </c>
      <c r="CA10" s="35"/>
    </row>
    <row r="11" spans="1:79" ht="30" customHeight="1" x14ac:dyDescent="0.2">
      <c r="A11" s="13" t="s">
        <v>118</v>
      </c>
      <c r="B11" s="13" t="s">
        <v>96</v>
      </c>
      <c r="C11" s="18" t="s">
        <v>97</v>
      </c>
      <c r="D11" s="26">
        <v>39</v>
      </c>
      <c r="E11" s="6">
        <v>3</v>
      </c>
      <c r="F11" s="6">
        <v>3</v>
      </c>
      <c r="G11" s="6">
        <v>3</v>
      </c>
      <c r="H11" s="6">
        <v>3</v>
      </c>
      <c r="I11" s="6"/>
      <c r="J11" s="6"/>
      <c r="K11" s="6"/>
      <c r="L11" s="6"/>
      <c r="M11" s="6"/>
      <c r="N11" s="6"/>
      <c r="O11" s="6"/>
      <c r="P11" s="6"/>
      <c r="Q11" s="6"/>
      <c r="R11" s="6"/>
      <c r="S11" s="6"/>
      <c r="T11" s="6"/>
      <c r="U11" s="6"/>
      <c r="V11" s="29">
        <f t="shared" si="5"/>
        <v>3</v>
      </c>
      <c r="W11" s="6">
        <v>2</v>
      </c>
      <c r="X11" s="6">
        <v>2</v>
      </c>
      <c r="Y11" s="6">
        <v>2</v>
      </c>
      <c r="Z11" s="6">
        <v>2</v>
      </c>
      <c r="AA11" s="6"/>
      <c r="AB11" s="6"/>
      <c r="AC11" s="6"/>
      <c r="AD11" s="6"/>
      <c r="AE11" s="6"/>
      <c r="AF11" s="6"/>
      <c r="AG11" s="6"/>
      <c r="AH11" s="6"/>
      <c r="AI11" s="6"/>
      <c r="AJ11" s="6"/>
      <c r="AK11" s="6"/>
      <c r="AL11" s="6"/>
      <c r="AM11" s="6"/>
      <c r="AN11" s="29">
        <f t="shared" si="6"/>
        <v>2</v>
      </c>
      <c r="AO11" s="6">
        <v>3</v>
      </c>
      <c r="AP11" s="6">
        <v>3</v>
      </c>
      <c r="AQ11" s="6">
        <v>3</v>
      </c>
      <c r="AR11" s="6"/>
      <c r="AS11" s="6"/>
      <c r="AT11" s="6"/>
      <c r="AU11" s="6"/>
      <c r="AV11" s="6"/>
      <c r="AW11" s="6"/>
      <c r="AX11" s="6"/>
      <c r="AY11" s="6"/>
      <c r="AZ11" s="6"/>
      <c r="BA11" s="6"/>
      <c r="BB11" s="6"/>
      <c r="BC11" s="6"/>
      <c r="BD11" s="6"/>
      <c r="BE11" s="6"/>
      <c r="BF11" s="29">
        <f t="shared" si="7"/>
        <v>3</v>
      </c>
      <c r="BG11" s="6">
        <v>2</v>
      </c>
      <c r="BH11" s="6">
        <v>2</v>
      </c>
      <c r="BI11" s="6">
        <v>2</v>
      </c>
      <c r="BJ11" s="6">
        <v>2</v>
      </c>
      <c r="BK11" s="6"/>
      <c r="BL11" s="6"/>
      <c r="BM11" s="6"/>
      <c r="BN11" s="6"/>
      <c r="BO11" s="6"/>
      <c r="BP11" s="6"/>
      <c r="BQ11" s="6"/>
      <c r="BR11" s="6"/>
      <c r="BS11" s="6"/>
      <c r="BT11" s="6"/>
      <c r="BU11" s="6"/>
      <c r="BV11" s="6"/>
      <c r="BW11" s="6"/>
      <c r="BX11" s="29">
        <f t="shared" si="8"/>
        <v>2</v>
      </c>
      <c r="BY11" s="35">
        <f t="shared" si="4"/>
        <v>12</v>
      </c>
      <c r="BZ11" s="35" t="s">
        <v>164</v>
      </c>
      <c r="CA11" s="35"/>
    </row>
    <row r="12" spans="1:79" ht="30" customHeight="1" x14ac:dyDescent="0.2">
      <c r="A12" s="15" t="s">
        <v>116</v>
      </c>
      <c r="B12" s="19" t="s">
        <v>79</v>
      </c>
      <c r="C12" s="18" t="s">
        <v>83</v>
      </c>
      <c r="D12" s="26">
        <v>30</v>
      </c>
      <c r="E12" s="6">
        <v>3</v>
      </c>
      <c r="F12" s="6">
        <v>3</v>
      </c>
      <c r="G12" s="6">
        <v>3</v>
      </c>
      <c r="H12" s="6">
        <v>3</v>
      </c>
      <c r="I12" s="6"/>
      <c r="J12" s="6"/>
      <c r="K12" s="6"/>
      <c r="L12" s="6"/>
      <c r="M12" s="6"/>
      <c r="N12" s="6"/>
      <c r="O12" s="6"/>
      <c r="P12" s="6"/>
      <c r="Q12" s="6"/>
      <c r="R12" s="6"/>
      <c r="S12" s="6"/>
      <c r="T12" s="6"/>
      <c r="U12" s="6"/>
      <c r="V12" s="29">
        <f t="shared" si="5"/>
        <v>3</v>
      </c>
      <c r="W12" s="6">
        <v>2</v>
      </c>
      <c r="X12" s="6">
        <v>2</v>
      </c>
      <c r="Y12" s="6">
        <v>2</v>
      </c>
      <c r="Z12" s="6">
        <v>2</v>
      </c>
      <c r="AA12" s="6"/>
      <c r="AB12" s="6"/>
      <c r="AC12" s="6"/>
      <c r="AD12" s="6"/>
      <c r="AE12" s="6"/>
      <c r="AF12" s="6"/>
      <c r="AG12" s="6"/>
      <c r="AH12" s="6"/>
      <c r="AI12" s="6"/>
      <c r="AJ12" s="6"/>
      <c r="AK12" s="6"/>
      <c r="AL12" s="6"/>
      <c r="AM12" s="6"/>
      <c r="AN12" s="29">
        <f t="shared" si="6"/>
        <v>2</v>
      </c>
      <c r="AO12" s="6">
        <v>2</v>
      </c>
      <c r="AP12" s="6">
        <v>2</v>
      </c>
      <c r="AQ12" s="6">
        <v>2</v>
      </c>
      <c r="AR12" s="6"/>
      <c r="AS12" s="6"/>
      <c r="AT12" s="6"/>
      <c r="AU12" s="6"/>
      <c r="AV12" s="6"/>
      <c r="AW12" s="6"/>
      <c r="AX12" s="6"/>
      <c r="AY12" s="6"/>
      <c r="AZ12" s="6"/>
      <c r="BA12" s="6"/>
      <c r="BB12" s="6"/>
      <c r="BC12" s="6"/>
      <c r="BD12" s="6"/>
      <c r="BE12" s="6"/>
      <c r="BF12" s="29">
        <f t="shared" si="7"/>
        <v>2</v>
      </c>
      <c r="BG12" s="6">
        <v>3</v>
      </c>
      <c r="BH12" s="6">
        <v>3</v>
      </c>
      <c r="BI12" s="6">
        <v>3</v>
      </c>
      <c r="BJ12" s="6">
        <v>3</v>
      </c>
      <c r="BK12" s="6"/>
      <c r="BL12" s="6"/>
      <c r="BM12" s="6"/>
      <c r="BN12" s="6"/>
      <c r="BO12" s="6"/>
      <c r="BP12" s="6"/>
      <c r="BQ12" s="6"/>
      <c r="BR12" s="6"/>
      <c r="BS12" s="6"/>
      <c r="BT12" s="6"/>
      <c r="BU12" s="6"/>
      <c r="BV12" s="6"/>
      <c r="BW12" s="6"/>
      <c r="BX12" s="29">
        <f t="shared" si="8"/>
        <v>3</v>
      </c>
      <c r="BY12" s="35">
        <f t="shared" si="4"/>
        <v>12</v>
      </c>
      <c r="BZ12" s="53" t="s">
        <v>203</v>
      </c>
      <c r="CA12" s="53"/>
    </row>
    <row r="13" spans="1:79" ht="30" customHeight="1" x14ac:dyDescent="0.2">
      <c r="A13" s="15" t="s">
        <v>117</v>
      </c>
      <c r="B13" s="15" t="s">
        <v>86</v>
      </c>
      <c r="C13" s="14" t="s">
        <v>90</v>
      </c>
      <c r="D13" s="26">
        <v>35</v>
      </c>
      <c r="E13" s="6">
        <v>2</v>
      </c>
      <c r="F13" s="6">
        <v>2</v>
      </c>
      <c r="G13" s="6">
        <v>2</v>
      </c>
      <c r="H13" s="6">
        <v>2</v>
      </c>
      <c r="I13" s="6"/>
      <c r="J13" s="6"/>
      <c r="K13" s="6"/>
      <c r="L13" s="6"/>
      <c r="M13" s="6"/>
      <c r="N13" s="6"/>
      <c r="O13" s="6"/>
      <c r="P13" s="6"/>
      <c r="Q13" s="6"/>
      <c r="R13" s="6"/>
      <c r="S13" s="6"/>
      <c r="T13" s="6"/>
      <c r="U13" s="6"/>
      <c r="V13" s="29">
        <f t="shared" si="5"/>
        <v>2</v>
      </c>
      <c r="W13" s="6">
        <v>2</v>
      </c>
      <c r="X13" s="6">
        <v>2</v>
      </c>
      <c r="Y13" s="6">
        <v>2</v>
      </c>
      <c r="Z13" s="6">
        <v>2</v>
      </c>
      <c r="AA13" s="6"/>
      <c r="AB13" s="6"/>
      <c r="AC13" s="6"/>
      <c r="AD13" s="6"/>
      <c r="AE13" s="6"/>
      <c r="AF13" s="6"/>
      <c r="AG13" s="6"/>
      <c r="AH13" s="6"/>
      <c r="AI13" s="6"/>
      <c r="AJ13" s="6"/>
      <c r="AK13" s="6"/>
      <c r="AL13" s="6"/>
      <c r="AM13" s="6"/>
      <c r="AN13" s="29">
        <f t="shared" si="6"/>
        <v>2</v>
      </c>
      <c r="AO13" s="6">
        <v>2</v>
      </c>
      <c r="AP13" s="6">
        <v>2</v>
      </c>
      <c r="AQ13" s="6">
        <v>2</v>
      </c>
      <c r="AR13" s="6"/>
      <c r="AS13" s="6"/>
      <c r="AT13" s="6"/>
      <c r="AU13" s="6"/>
      <c r="AV13" s="6"/>
      <c r="AW13" s="6"/>
      <c r="AX13" s="6"/>
      <c r="AY13" s="6"/>
      <c r="AZ13" s="6"/>
      <c r="BA13" s="6"/>
      <c r="BB13" s="6"/>
      <c r="BC13" s="6"/>
      <c r="BD13" s="6"/>
      <c r="BE13" s="6"/>
      <c r="BF13" s="29">
        <f t="shared" si="7"/>
        <v>2</v>
      </c>
      <c r="BG13" s="6">
        <v>3</v>
      </c>
      <c r="BH13" s="6">
        <v>3</v>
      </c>
      <c r="BI13" s="6">
        <v>3</v>
      </c>
      <c r="BJ13" s="6">
        <v>3</v>
      </c>
      <c r="BK13" s="6"/>
      <c r="BL13" s="6"/>
      <c r="BM13" s="6"/>
      <c r="BN13" s="6"/>
      <c r="BO13" s="6"/>
      <c r="BP13" s="6"/>
      <c r="BQ13" s="6"/>
      <c r="BR13" s="6"/>
      <c r="BS13" s="6"/>
      <c r="BT13" s="6"/>
      <c r="BU13" s="6"/>
      <c r="BV13" s="6"/>
      <c r="BW13" s="6"/>
      <c r="BX13" s="29">
        <f t="shared" si="8"/>
        <v>3</v>
      </c>
      <c r="BY13" s="35">
        <f t="shared" si="4"/>
        <v>12</v>
      </c>
      <c r="BZ13" s="35" t="s">
        <v>182</v>
      </c>
      <c r="CA13" s="53" t="s">
        <v>216</v>
      </c>
    </row>
    <row r="14" spans="1:79" ht="30" customHeight="1" x14ac:dyDescent="0.2">
      <c r="A14" s="15" t="s">
        <v>116</v>
      </c>
      <c r="B14" s="19" t="s">
        <v>79</v>
      </c>
      <c r="C14" s="18" t="s">
        <v>85</v>
      </c>
      <c r="D14" s="26">
        <v>32</v>
      </c>
      <c r="E14" s="6">
        <v>1</v>
      </c>
      <c r="F14" s="6">
        <v>1</v>
      </c>
      <c r="G14" s="6">
        <v>1</v>
      </c>
      <c r="H14" s="6">
        <v>1</v>
      </c>
      <c r="I14" s="6">
        <v>1</v>
      </c>
      <c r="J14" s="6"/>
      <c r="K14" s="6"/>
      <c r="L14" s="6"/>
      <c r="M14" s="6"/>
      <c r="N14" s="6"/>
      <c r="O14" s="6"/>
      <c r="P14" s="6"/>
      <c r="Q14" s="6"/>
      <c r="R14" s="6"/>
      <c r="S14" s="6"/>
      <c r="T14" s="6"/>
      <c r="U14" s="6"/>
      <c r="V14" s="29">
        <f t="shared" si="5"/>
        <v>1</v>
      </c>
      <c r="W14" s="6">
        <v>2</v>
      </c>
      <c r="X14" s="6">
        <v>2</v>
      </c>
      <c r="Y14" s="6">
        <v>2</v>
      </c>
      <c r="Z14" s="6">
        <v>2</v>
      </c>
      <c r="AA14" s="6">
        <v>2</v>
      </c>
      <c r="AB14" s="6"/>
      <c r="AC14" s="6"/>
      <c r="AD14" s="6"/>
      <c r="AE14" s="6"/>
      <c r="AF14" s="6"/>
      <c r="AG14" s="6"/>
      <c r="AH14" s="6"/>
      <c r="AI14" s="6"/>
      <c r="AJ14" s="6"/>
      <c r="AK14" s="6"/>
      <c r="AL14" s="6"/>
      <c r="AM14" s="6"/>
      <c r="AN14" s="29">
        <f t="shared" si="6"/>
        <v>2</v>
      </c>
      <c r="AO14" s="6">
        <v>2</v>
      </c>
      <c r="AP14" s="6">
        <v>2</v>
      </c>
      <c r="AQ14" s="6">
        <v>2</v>
      </c>
      <c r="AR14" s="6">
        <v>2</v>
      </c>
      <c r="AS14" s="6">
        <v>2</v>
      </c>
      <c r="AT14" s="6"/>
      <c r="AU14" s="6"/>
      <c r="AV14" s="6"/>
      <c r="AW14" s="6"/>
      <c r="AX14" s="6"/>
      <c r="AY14" s="6"/>
      <c r="AZ14" s="6"/>
      <c r="BA14" s="6"/>
      <c r="BB14" s="6"/>
      <c r="BC14" s="6"/>
      <c r="BD14" s="6"/>
      <c r="BE14" s="6"/>
      <c r="BF14" s="29">
        <f t="shared" si="7"/>
        <v>2</v>
      </c>
      <c r="BG14" s="6">
        <v>3</v>
      </c>
      <c r="BH14" s="6">
        <v>3</v>
      </c>
      <c r="BI14" s="6">
        <v>3</v>
      </c>
      <c r="BJ14" s="6">
        <v>3</v>
      </c>
      <c r="BK14" s="6">
        <v>3</v>
      </c>
      <c r="BL14" s="6"/>
      <c r="BM14" s="6"/>
      <c r="BN14" s="6"/>
      <c r="BO14" s="6"/>
      <c r="BP14" s="6"/>
      <c r="BQ14" s="6"/>
      <c r="BR14" s="6"/>
      <c r="BS14" s="6"/>
      <c r="BT14" s="6"/>
      <c r="BU14" s="6"/>
      <c r="BV14" s="6"/>
      <c r="BW14" s="6"/>
      <c r="BX14" s="29">
        <f t="shared" si="8"/>
        <v>3</v>
      </c>
      <c r="BY14" s="35">
        <f t="shared" si="4"/>
        <v>12</v>
      </c>
      <c r="BZ14" s="53" t="s">
        <v>203</v>
      </c>
      <c r="CA14" s="53"/>
    </row>
    <row r="15" spans="1:79" ht="96" customHeight="1" x14ac:dyDescent="0.2">
      <c r="A15" s="22" t="s">
        <v>119</v>
      </c>
      <c r="B15" s="22" t="s">
        <v>100</v>
      </c>
      <c r="C15" s="21" t="s">
        <v>101</v>
      </c>
      <c r="D15" s="26">
        <v>41</v>
      </c>
      <c r="E15" s="6">
        <v>3</v>
      </c>
      <c r="F15" s="6">
        <v>2</v>
      </c>
      <c r="G15" s="6">
        <v>3</v>
      </c>
      <c r="H15" s="6">
        <v>1</v>
      </c>
      <c r="I15" s="6"/>
      <c r="J15" s="6"/>
      <c r="K15" s="6"/>
      <c r="L15" s="6"/>
      <c r="M15" s="6"/>
      <c r="N15" s="6"/>
      <c r="O15" s="6"/>
      <c r="P15" s="6"/>
      <c r="Q15" s="6"/>
      <c r="R15" s="6"/>
      <c r="S15" s="6"/>
      <c r="T15" s="6"/>
      <c r="U15" s="6"/>
      <c r="V15" s="29">
        <f t="shared" si="5"/>
        <v>2.25</v>
      </c>
      <c r="W15" s="6">
        <v>3</v>
      </c>
      <c r="X15" s="6">
        <v>3</v>
      </c>
      <c r="Y15" s="6">
        <v>2</v>
      </c>
      <c r="Z15" s="6">
        <v>2</v>
      </c>
      <c r="AA15" s="6"/>
      <c r="AB15" s="6"/>
      <c r="AC15" s="6"/>
      <c r="AD15" s="6"/>
      <c r="AE15" s="6"/>
      <c r="AF15" s="6"/>
      <c r="AG15" s="6"/>
      <c r="AH15" s="6"/>
      <c r="AI15" s="6"/>
      <c r="AJ15" s="6"/>
      <c r="AK15" s="6"/>
      <c r="AL15" s="6"/>
      <c r="AM15" s="6"/>
      <c r="AN15" s="29">
        <f t="shared" si="6"/>
        <v>2.5</v>
      </c>
      <c r="AO15" s="6">
        <v>3</v>
      </c>
      <c r="AP15" s="6">
        <v>3</v>
      </c>
      <c r="AQ15" s="6">
        <v>1</v>
      </c>
      <c r="AR15" s="6">
        <v>1</v>
      </c>
      <c r="AS15" s="6"/>
      <c r="AT15" s="6"/>
      <c r="AU15" s="6"/>
      <c r="AV15" s="6"/>
      <c r="AW15" s="6"/>
      <c r="AX15" s="6"/>
      <c r="AY15" s="6"/>
      <c r="AZ15" s="6"/>
      <c r="BA15" s="6"/>
      <c r="BB15" s="6"/>
      <c r="BC15" s="6"/>
      <c r="BD15" s="6"/>
      <c r="BE15" s="6"/>
      <c r="BF15" s="29">
        <f t="shared" si="7"/>
        <v>2</v>
      </c>
      <c r="BG15" s="6">
        <v>1</v>
      </c>
      <c r="BH15" s="6">
        <v>2</v>
      </c>
      <c r="BI15" s="6">
        <v>3</v>
      </c>
      <c r="BJ15" s="6">
        <v>3</v>
      </c>
      <c r="BK15" s="6"/>
      <c r="BL15" s="6"/>
      <c r="BM15" s="6"/>
      <c r="BN15" s="6"/>
      <c r="BO15" s="6"/>
      <c r="BP15" s="6"/>
      <c r="BQ15" s="6"/>
      <c r="BR15" s="6"/>
      <c r="BS15" s="6"/>
      <c r="BT15" s="6"/>
      <c r="BU15" s="6"/>
      <c r="BV15" s="6"/>
      <c r="BW15" s="6"/>
      <c r="BX15" s="29">
        <f t="shared" si="8"/>
        <v>2.25</v>
      </c>
      <c r="BY15" s="35">
        <f t="shared" si="4"/>
        <v>11.25</v>
      </c>
      <c r="BZ15" s="35" t="s">
        <v>182</v>
      </c>
      <c r="CA15" s="53" t="s">
        <v>218</v>
      </c>
    </row>
    <row r="16" spans="1:79" ht="30" customHeight="1" x14ac:dyDescent="0.2">
      <c r="A16" s="13" t="s">
        <v>115</v>
      </c>
      <c r="B16" s="13" t="s">
        <v>37</v>
      </c>
      <c r="C16" s="14" t="s">
        <v>38</v>
      </c>
      <c r="D16" s="26">
        <v>2</v>
      </c>
      <c r="E16" s="6">
        <v>3</v>
      </c>
      <c r="F16" s="6">
        <v>3</v>
      </c>
      <c r="G16" s="6">
        <v>3</v>
      </c>
      <c r="H16" s="6">
        <v>3</v>
      </c>
      <c r="I16" s="6"/>
      <c r="J16" s="6"/>
      <c r="K16" s="6"/>
      <c r="L16" s="6"/>
      <c r="M16" s="6"/>
      <c r="N16" s="6"/>
      <c r="O16" s="6"/>
      <c r="P16" s="6"/>
      <c r="Q16" s="6"/>
      <c r="R16" s="6"/>
      <c r="S16" s="6"/>
      <c r="T16" s="6"/>
      <c r="U16" s="6"/>
      <c r="V16" s="29">
        <f t="shared" si="5"/>
        <v>3</v>
      </c>
      <c r="W16" s="6">
        <v>3</v>
      </c>
      <c r="X16" s="6">
        <v>3</v>
      </c>
      <c r="Y16" s="6">
        <v>3</v>
      </c>
      <c r="Z16" s="6">
        <v>3</v>
      </c>
      <c r="AA16" s="6"/>
      <c r="AB16" s="6"/>
      <c r="AC16" s="6"/>
      <c r="AD16" s="6"/>
      <c r="AE16" s="6"/>
      <c r="AF16" s="6"/>
      <c r="AG16" s="6"/>
      <c r="AH16" s="6"/>
      <c r="AI16" s="6"/>
      <c r="AJ16" s="6"/>
      <c r="AK16" s="6"/>
      <c r="AL16" s="6"/>
      <c r="AM16" s="6"/>
      <c r="AN16" s="29">
        <f t="shared" si="6"/>
        <v>3</v>
      </c>
      <c r="AO16" s="6">
        <v>3</v>
      </c>
      <c r="AP16" s="6">
        <v>3</v>
      </c>
      <c r="AQ16" s="6">
        <v>3</v>
      </c>
      <c r="AR16" s="6"/>
      <c r="AS16" s="6"/>
      <c r="AT16" s="6"/>
      <c r="AU16" s="6"/>
      <c r="AV16" s="6"/>
      <c r="AW16" s="6"/>
      <c r="AX16" s="6"/>
      <c r="AY16" s="6"/>
      <c r="AZ16" s="6"/>
      <c r="BA16" s="6"/>
      <c r="BB16" s="6"/>
      <c r="BC16" s="6"/>
      <c r="BD16" s="6"/>
      <c r="BE16" s="6"/>
      <c r="BF16" s="29">
        <f t="shared" si="7"/>
        <v>3</v>
      </c>
      <c r="BG16" s="6">
        <v>1</v>
      </c>
      <c r="BH16" s="6">
        <v>1</v>
      </c>
      <c r="BI16" s="6">
        <v>1</v>
      </c>
      <c r="BJ16" s="6">
        <v>1</v>
      </c>
      <c r="BK16" s="6"/>
      <c r="BL16" s="6"/>
      <c r="BM16" s="6"/>
      <c r="BN16" s="6"/>
      <c r="BO16" s="6"/>
      <c r="BP16" s="6"/>
      <c r="BQ16" s="6"/>
      <c r="BR16" s="6"/>
      <c r="BS16" s="6"/>
      <c r="BT16" s="6"/>
      <c r="BU16" s="6"/>
      <c r="BV16" s="6"/>
      <c r="BW16" s="6"/>
      <c r="BX16" s="29">
        <f t="shared" si="8"/>
        <v>1</v>
      </c>
      <c r="BY16" s="35">
        <f t="shared" si="4"/>
        <v>9</v>
      </c>
      <c r="BZ16" s="35" t="s">
        <v>164</v>
      </c>
      <c r="CA16" s="35"/>
    </row>
    <row r="17" spans="1:79" ht="30" customHeight="1" x14ac:dyDescent="0.2">
      <c r="A17" s="13" t="s">
        <v>115</v>
      </c>
      <c r="B17" s="13" t="s">
        <v>37</v>
      </c>
      <c r="C17" s="48" t="s">
        <v>40</v>
      </c>
      <c r="D17" s="26">
        <v>3</v>
      </c>
      <c r="E17" s="6">
        <v>2</v>
      </c>
      <c r="F17" s="6">
        <v>2</v>
      </c>
      <c r="G17" s="6">
        <v>2</v>
      </c>
      <c r="H17" s="6">
        <v>2</v>
      </c>
      <c r="I17" s="6"/>
      <c r="J17" s="6"/>
      <c r="K17" s="6"/>
      <c r="L17" s="6"/>
      <c r="M17" s="6"/>
      <c r="N17" s="6"/>
      <c r="O17" s="6"/>
      <c r="P17" s="6"/>
      <c r="Q17" s="6"/>
      <c r="R17" s="6"/>
      <c r="S17" s="6"/>
      <c r="T17" s="6"/>
      <c r="U17" s="6"/>
      <c r="V17" s="29">
        <f t="shared" si="5"/>
        <v>2</v>
      </c>
      <c r="W17" s="6">
        <v>3</v>
      </c>
      <c r="X17" s="6">
        <v>3</v>
      </c>
      <c r="Y17" s="6">
        <v>3</v>
      </c>
      <c r="Z17" s="6">
        <v>3</v>
      </c>
      <c r="AA17" s="6">
        <v>3</v>
      </c>
      <c r="AB17" s="6"/>
      <c r="AC17" s="6"/>
      <c r="AD17" s="6"/>
      <c r="AE17" s="6"/>
      <c r="AF17" s="6"/>
      <c r="AG17" s="6"/>
      <c r="AH17" s="6"/>
      <c r="AI17" s="6"/>
      <c r="AJ17" s="6"/>
      <c r="AK17" s="6"/>
      <c r="AL17" s="6"/>
      <c r="AM17" s="6"/>
      <c r="AN17" s="29">
        <f t="shared" si="6"/>
        <v>3</v>
      </c>
      <c r="AO17" s="6">
        <v>3</v>
      </c>
      <c r="AP17" s="6">
        <v>3</v>
      </c>
      <c r="AQ17" s="6">
        <v>3</v>
      </c>
      <c r="AR17" s="6">
        <v>3</v>
      </c>
      <c r="AS17" s="6">
        <v>3</v>
      </c>
      <c r="AT17" s="6"/>
      <c r="AU17" s="6"/>
      <c r="AV17" s="6"/>
      <c r="AW17" s="6"/>
      <c r="AX17" s="6"/>
      <c r="AY17" s="6"/>
      <c r="AZ17" s="6"/>
      <c r="BA17" s="6"/>
      <c r="BB17" s="6"/>
      <c r="BC17" s="6"/>
      <c r="BD17" s="6"/>
      <c r="BE17" s="6"/>
      <c r="BF17" s="29">
        <f t="shared" si="7"/>
        <v>3</v>
      </c>
      <c r="BG17" s="6">
        <v>1</v>
      </c>
      <c r="BH17" s="6">
        <v>1</v>
      </c>
      <c r="BI17" s="6">
        <v>1</v>
      </c>
      <c r="BJ17" s="6">
        <v>1</v>
      </c>
      <c r="BK17" s="6">
        <v>1</v>
      </c>
      <c r="BL17" s="6"/>
      <c r="BM17" s="6"/>
      <c r="BN17" s="6"/>
      <c r="BO17" s="6"/>
      <c r="BP17" s="6"/>
      <c r="BQ17" s="6"/>
      <c r="BR17" s="6"/>
      <c r="BS17" s="6"/>
      <c r="BT17" s="6"/>
      <c r="BU17" s="6"/>
      <c r="BV17" s="6"/>
      <c r="BW17" s="6"/>
      <c r="BX17" s="29">
        <f t="shared" si="8"/>
        <v>1</v>
      </c>
      <c r="BY17" s="35">
        <f t="shared" si="4"/>
        <v>9</v>
      </c>
      <c r="BZ17" s="53" t="s">
        <v>217</v>
      </c>
      <c r="CA17" s="35"/>
    </row>
    <row r="18" spans="1:79" ht="30" customHeight="1" x14ac:dyDescent="0.2">
      <c r="A18" s="13" t="s">
        <v>115</v>
      </c>
      <c r="B18" s="15" t="s">
        <v>42</v>
      </c>
      <c r="C18" s="48" t="s">
        <v>45</v>
      </c>
      <c r="D18" s="26">
        <v>6</v>
      </c>
      <c r="E18" s="6">
        <v>2</v>
      </c>
      <c r="F18" s="6">
        <v>2</v>
      </c>
      <c r="G18" s="6">
        <v>2</v>
      </c>
      <c r="H18" s="6">
        <v>2</v>
      </c>
      <c r="I18" s="6"/>
      <c r="J18" s="6"/>
      <c r="K18" s="6"/>
      <c r="L18" s="6"/>
      <c r="M18" s="6"/>
      <c r="N18" s="6"/>
      <c r="O18" s="6"/>
      <c r="P18" s="6"/>
      <c r="Q18" s="6"/>
      <c r="R18" s="6"/>
      <c r="S18" s="6"/>
      <c r="T18" s="6"/>
      <c r="U18" s="6"/>
      <c r="V18" s="29">
        <f t="shared" si="5"/>
        <v>2</v>
      </c>
      <c r="W18" s="6">
        <v>1</v>
      </c>
      <c r="X18" s="6">
        <v>1</v>
      </c>
      <c r="Y18" s="6">
        <v>1</v>
      </c>
      <c r="Z18" s="6">
        <v>1</v>
      </c>
      <c r="AA18" s="6"/>
      <c r="AB18" s="6"/>
      <c r="AC18" s="6"/>
      <c r="AD18" s="6"/>
      <c r="AE18" s="6"/>
      <c r="AF18" s="6"/>
      <c r="AG18" s="6"/>
      <c r="AH18" s="6"/>
      <c r="AI18" s="6"/>
      <c r="AJ18" s="6"/>
      <c r="AK18" s="6"/>
      <c r="AL18" s="6"/>
      <c r="AM18" s="6"/>
      <c r="AN18" s="29">
        <f t="shared" si="6"/>
        <v>1</v>
      </c>
      <c r="AO18" s="6">
        <v>3</v>
      </c>
      <c r="AP18" s="6">
        <v>3</v>
      </c>
      <c r="AQ18" s="6">
        <v>3</v>
      </c>
      <c r="AR18" s="6"/>
      <c r="AS18" s="6"/>
      <c r="AT18" s="6"/>
      <c r="AU18" s="6"/>
      <c r="AV18" s="6"/>
      <c r="AW18" s="6"/>
      <c r="AX18" s="6"/>
      <c r="AY18" s="6"/>
      <c r="AZ18" s="6"/>
      <c r="BA18" s="6"/>
      <c r="BB18" s="6"/>
      <c r="BC18" s="6"/>
      <c r="BD18" s="6"/>
      <c r="BE18" s="6"/>
      <c r="BF18" s="29">
        <f t="shared" si="7"/>
        <v>3</v>
      </c>
      <c r="BG18" s="6">
        <v>3</v>
      </c>
      <c r="BH18" s="6">
        <v>3</v>
      </c>
      <c r="BI18" s="6">
        <v>3</v>
      </c>
      <c r="BJ18" s="6">
        <v>3</v>
      </c>
      <c r="BK18" s="6"/>
      <c r="BL18" s="6"/>
      <c r="BM18" s="6"/>
      <c r="BN18" s="6"/>
      <c r="BO18" s="6"/>
      <c r="BP18" s="6"/>
      <c r="BQ18" s="6"/>
      <c r="BR18" s="6"/>
      <c r="BS18" s="6"/>
      <c r="BT18" s="6"/>
      <c r="BU18" s="6"/>
      <c r="BV18" s="6"/>
      <c r="BW18" s="6"/>
      <c r="BX18" s="29">
        <f t="shared" si="8"/>
        <v>3</v>
      </c>
      <c r="BY18" s="35">
        <f t="shared" si="4"/>
        <v>9</v>
      </c>
      <c r="BZ18" s="53" t="s">
        <v>206</v>
      </c>
      <c r="CA18" s="53"/>
    </row>
    <row r="19" spans="1:79" ht="30" customHeight="1" x14ac:dyDescent="0.2">
      <c r="A19" s="22" t="s">
        <v>117</v>
      </c>
      <c r="B19" s="22" t="s">
        <v>91</v>
      </c>
      <c r="C19" s="21" t="s">
        <v>92</v>
      </c>
      <c r="D19" s="45">
        <v>36</v>
      </c>
      <c r="E19" s="6">
        <v>1</v>
      </c>
      <c r="F19" s="6">
        <v>1</v>
      </c>
      <c r="G19" s="6">
        <v>1</v>
      </c>
      <c r="H19" s="6">
        <v>1</v>
      </c>
      <c r="I19" s="6">
        <v>1</v>
      </c>
      <c r="J19" s="6"/>
      <c r="K19" s="6"/>
      <c r="L19" s="6"/>
      <c r="M19" s="6"/>
      <c r="N19" s="6"/>
      <c r="O19" s="6"/>
      <c r="P19" s="6"/>
      <c r="Q19" s="6"/>
      <c r="R19" s="6"/>
      <c r="S19" s="6"/>
      <c r="T19" s="6"/>
      <c r="U19" s="6"/>
      <c r="V19" s="29">
        <f t="shared" si="5"/>
        <v>1</v>
      </c>
      <c r="W19" s="6">
        <v>1</v>
      </c>
      <c r="X19" s="6">
        <v>1</v>
      </c>
      <c r="Y19" s="6">
        <v>1</v>
      </c>
      <c r="Z19" s="6">
        <v>1</v>
      </c>
      <c r="AA19" s="6">
        <v>1</v>
      </c>
      <c r="AB19" s="6"/>
      <c r="AC19" s="6"/>
      <c r="AD19" s="6"/>
      <c r="AE19" s="6"/>
      <c r="AF19" s="6"/>
      <c r="AG19" s="6"/>
      <c r="AH19" s="6"/>
      <c r="AI19" s="6"/>
      <c r="AJ19" s="6"/>
      <c r="AK19" s="6"/>
      <c r="AL19" s="6"/>
      <c r="AM19" s="6"/>
      <c r="AN19" s="29">
        <f t="shared" si="6"/>
        <v>1</v>
      </c>
      <c r="AO19" s="6">
        <v>3</v>
      </c>
      <c r="AP19" s="6">
        <v>3</v>
      </c>
      <c r="AQ19" s="6">
        <v>3</v>
      </c>
      <c r="AR19" s="6">
        <v>3</v>
      </c>
      <c r="AS19" s="6">
        <v>3</v>
      </c>
      <c r="AT19" s="6"/>
      <c r="AU19" s="6"/>
      <c r="AV19" s="6"/>
      <c r="AW19" s="6"/>
      <c r="AX19" s="6"/>
      <c r="AY19" s="6"/>
      <c r="AZ19" s="6"/>
      <c r="BA19" s="6"/>
      <c r="BB19" s="6"/>
      <c r="BC19" s="6"/>
      <c r="BD19" s="6"/>
      <c r="BE19" s="6"/>
      <c r="BF19" s="29">
        <f t="shared" si="7"/>
        <v>3</v>
      </c>
      <c r="BG19" s="6">
        <v>3</v>
      </c>
      <c r="BH19" s="6">
        <v>3</v>
      </c>
      <c r="BI19" s="6">
        <v>3</v>
      </c>
      <c r="BJ19" s="6">
        <v>3</v>
      </c>
      <c r="BK19" s="6">
        <v>3</v>
      </c>
      <c r="BL19" s="6"/>
      <c r="BM19" s="6"/>
      <c r="BN19" s="6"/>
      <c r="BO19" s="6"/>
      <c r="BP19" s="6"/>
      <c r="BQ19" s="6"/>
      <c r="BR19" s="6"/>
      <c r="BS19" s="6"/>
      <c r="BT19" s="6"/>
      <c r="BU19" s="6"/>
      <c r="BV19" s="6"/>
      <c r="BW19" s="6"/>
      <c r="BX19" s="29">
        <f t="shared" si="8"/>
        <v>3</v>
      </c>
      <c r="BY19" s="35">
        <f t="shared" si="4"/>
        <v>9</v>
      </c>
      <c r="BZ19" s="35" t="s">
        <v>208</v>
      </c>
      <c r="CA19" s="53" t="s">
        <v>225</v>
      </c>
    </row>
    <row r="20" spans="1:79" ht="30" customHeight="1" x14ac:dyDescent="0.2">
      <c r="A20" s="17" t="s">
        <v>115</v>
      </c>
      <c r="B20" s="17" t="s">
        <v>46</v>
      </c>
      <c r="C20" s="12" t="s">
        <v>52</v>
      </c>
      <c r="D20" s="26">
        <v>11</v>
      </c>
      <c r="E20" s="6">
        <v>2</v>
      </c>
      <c r="F20" s="6">
        <v>2</v>
      </c>
      <c r="G20" s="6">
        <v>2</v>
      </c>
      <c r="H20" s="6">
        <v>2</v>
      </c>
      <c r="I20" s="6"/>
      <c r="J20" s="6"/>
      <c r="K20" s="6"/>
      <c r="L20" s="6"/>
      <c r="M20" s="6"/>
      <c r="N20" s="6"/>
      <c r="O20" s="6"/>
      <c r="P20" s="6"/>
      <c r="Q20" s="6"/>
      <c r="R20" s="6"/>
      <c r="S20" s="6"/>
      <c r="T20" s="6"/>
      <c r="U20" s="6"/>
      <c r="V20" s="29">
        <f t="shared" si="5"/>
        <v>2</v>
      </c>
      <c r="W20" s="6">
        <v>2</v>
      </c>
      <c r="X20" s="6">
        <v>2</v>
      </c>
      <c r="Y20" s="6">
        <v>2</v>
      </c>
      <c r="Z20" s="6">
        <v>2</v>
      </c>
      <c r="AA20" s="6"/>
      <c r="AB20" s="6"/>
      <c r="AC20" s="6"/>
      <c r="AD20" s="6"/>
      <c r="AE20" s="6"/>
      <c r="AF20" s="6"/>
      <c r="AG20" s="6"/>
      <c r="AH20" s="6"/>
      <c r="AI20" s="6"/>
      <c r="AJ20" s="6"/>
      <c r="AK20" s="6"/>
      <c r="AL20" s="6"/>
      <c r="AM20" s="6"/>
      <c r="AN20" s="29">
        <f t="shared" si="6"/>
        <v>2</v>
      </c>
      <c r="AO20" s="6">
        <v>2</v>
      </c>
      <c r="AP20" s="6">
        <v>2</v>
      </c>
      <c r="AQ20" s="6">
        <v>2</v>
      </c>
      <c r="AR20" s="6"/>
      <c r="AS20" s="6"/>
      <c r="AT20" s="6"/>
      <c r="AU20" s="6"/>
      <c r="AV20" s="6"/>
      <c r="AW20" s="6"/>
      <c r="AX20" s="6"/>
      <c r="AY20" s="6"/>
      <c r="AZ20" s="6"/>
      <c r="BA20" s="6"/>
      <c r="BB20" s="6"/>
      <c r="BC20" s="6"/>
      <c r="BD20" s="6"/>
      <c r="BE20" s="6"/>
      <c r="BF20" s="29">
        <f t="shared" si="7"/>
        <v>2</v>
      </c>
      <c r="BG20" s="6">
        <v>2</v>
      </c>
      <c r="BH20" s="6">
        <v>2</v>
      </c>
      <c r="BI20" s="6">
        <v>2</v>
      </c>
      <c r="BJ20" s="6">
        <v>2</v>
      </c>
      <c r="BK20" s="6"/>
      <c r="BL20" s="6"/>
      <c r="BM20" s="6"/>
      <c r="BN20" s="6"/>
      <c r="BO20" s="6"/>
      <c r="BP20" s="6"/>
      <c r="BQ20" s="6"/>
      <c r="BR20" s="6"/>
      <c r="BS20" s="6"/>
      <c r="BT20" s="6"/>
      <c r="BU20" s="6"/>
      <c r="BV20" s="6"/>
      <c r="BW20" s="6"/>
      <c r="BX20" s="29">
        <f t="shared" si="8"/>
        <v>2</v>
      </c>
      <c r="BY20" s="35">
        <f t="shared" si="4"/>
        <v>8</v>
      </c>
      <c r="BZ20" s="35" t="s">
        <v>164</v>
      </c>
      <c r="CA20" s="35"/>
    </row>
    <row r="21" spans="1:79" ht="30" customHeight="1" x14ac:dyDescent="0.2">
      <c r="A21" s="15" t="s">
        <v>115</v>
      </c>
      <c r="B21" s="15" t="s">
        <v>55</v>
      </c>
      <c r="C21" s="12" t="s">
        <v>143</v>
      </c>
      <c r="D21" s="26" t="s">
        <v>145</v>
      </c>
      <c r="E21" s="6">
        <v>3</v>
      </c>
      <c r="F21" s="6">
        <v>3</v>
      </c>
      <c r="G21" s="6">
        <v>3</v>
      </c>
      <c r="H21" s="6">
        <v>3</v>
      </c>
      <c r="I21" s="6">
        <v>3</v>
      </c>
      <c r="J21" s="6"/>
      <c r="K21" s="6"/>
      <c r="L21" s="6"/>
      <c r="M21" s="6"/>
      <c r="N21" s="6"/>
      <c r="O21" s="6"/>
      <c r="P21" s="6"/>
      <c r="Q21" s="6"/>
      <c r="R21" s="6"/>
      <c r="S21" s="6"/>
      <c r="T21" s="6"/>
      <c r="U21" s="6"/>
      <c r="V21" s="29">
        <f t="shared" si="5"/>
        <v>3</v>
      </c>
      <c r="W21" s="6">
        <v>1</v>
      </c>
      <c r="X21" s="6">
        <v>1</v>
      </c>
      <c r="Y21" s="6">
        <v>3</v>
      </c>
      <c r="Z21" s="6">
        <v>3</v>
      </c>
      <c r="AA21" s="6">
        <v>3</v>
      </c>
      <c r="AB21" s="6"/>
      <c r="AC21" s="6"/>
      <c r="AD21" s="6"/>
      <c r="AE21" s="6"/>
      <c r="AF21" s="6"/>
      <c r="AG21" s="6"/>
      <c r="AH21" s="6"/>
      <c r="AI21" s="6"/>
      <c r="AJ21" s="6"/>
      <c r="AK21" s="6"/>
      <c r="AL21" s="6"/>
      <c r="AM21" s="6"/>
      <c r="AN21" s="29">
        <f t="shared" si="6"/>
        <v>2.2000000000000002</v>
      </c>
      <c r="AO21" s="6">
        <v>3</v>
      </c>
      <c r="AP21" s="6">
        <v>3</v>
      </c>
      <c r="AQ21" s="6">
        <v>3</v>
      </c>
      <c r="AR21" s="6">
        <v>3</v>
      </c>
      <c r="AS21" s="6">
        <v>3</v>
      </c>
      <c r="AT21" s="6"/>
      <c r="AU21" s="6"/>
      <c r="AV21" s="6"/>
      <c r="AW21" s="6"/>
      <c r="AX21" s="6"/>
      <c r="AY21" s="6"/>
      <c r="AZ21" s="6"/>
      <c r="BA21" s="6"/>
      <c r="BB21" s="6"/>
      <c r="BC21" s="6"/>
      <c r="BD21" s="6"/>
      <c r="BE21" s="6"/>
      <c r="BF21" s="29">
        <f t="shared" si="7"/>
        <v>3</v>
      </c>
      <c r="BG21" s="6">
        <v>1</v>
      </c>
      <c r="BH21" s="6">
        <v>1</v>
      </c>
      <c r="BI21" s="6">
        <v>1</v>
      </c>
      <c r="BJ21" s="6">
        <v>1</v>
      </c>
      <c r="BK21" s="6">
        <v>2</v>
      </c>
      <c r="BL21" s="6"/>
      <c r="BM21" s="6"/>
      <c r="BN21" s="6"/>
      <c r="BO21" s="6"/>
      <c r="BP21" s="6"/>
      <c r="BQ21" s="6"/>
      <c r="BR21" s="6"/>
      <c r="BS21" s="6"/>
      <c r="BT21" s="6"/>
      <c r="BU21" s="6"/>
      <c r="BV21" s="6"/>
      <c r="BW21" s="6"/>
      <c r="BX21" s="29">
        <f t="shared" si="8"/>
        <v>1.2</v>
      </c>
      <c r="BY21" s="35">
        <f t="shared" si="4"/>
        <v>7.92</v>
      </c>
      <c r="BZ21" s="35" t="s">
        <v>164</v>
      </c>
      <c r="CA21" s="35"/>
    </row>
    <row r="22" spans="1:79" ht="94.5" customHeight="1" x14ac:dyDescent="0.2">
      <c r="A22" s="13" t="s">
        <v>115</v>
      </c>
      <c r="B22" s="13" t="s">
        <v>37</v>
      </c>
      <c r="C22" s="14" t="s">
        <v>41</v>
      </c>
      <c r="D22" s="26">
        <v>4</v>
      </c>
      <c r="E22" s="6">
        <v>2</v>
      </c>
      <c r="F22" s="6">
        <v>2</v>
      </c>
      <c r="G22" s="6">
        <v>2</v>
      </c>
      <c r="H22" s="6">
        <v>2</v>
      </c>
      <c r="I22" s="6"/>
      <c r="J22" s="6"/>
      <c r="K22" s="6"/>
      <c r="L22" s="6"/>
      <c r="M22" s="6"/>
      <c r="N22" s="6"/>
      <c r="O22" s="6"/>
      <c r="P22" s="6"/>
      <c r="Q22" s="6"/>
      <c r="R22" s="6"/>
      <c r="S22" s="6"/>
      <c r="T22" s="6"/>
      <c r="U22" s="6"/>
      <c r="V22" s="29">
        <f t="shared" si="5"/>
        <v>2</v>
      </c>
      <c r="W22" s="6">
        <v>2</v>
      </c>
      <c r="X22" s="6">
        <v>2</v>
      </c>
      <c r="Y22" s="6">
        <v>2</v>
      </c>
      <c r="Z22" s="6">
        <v>2</v>
      </c>
      <c r="AA22" s="6">
        <v>2</v>
      </c>
      <c r="AB22" s="6"/>
      <c r="AC22" s="6"/>
      <c r="AD22" s="6"/>
      <c r="AE22" s="6"/>
      <c r="AF22" s="6"/>
      <c r="AG22" s="6"/>
      <c r="AH22" s="6"/>
      <c r="AI22" s="6"/>
      <c r="AJ22" s="6"/>
      <c r="AK22" s="6"/>
      <c r="AL22" s="6"/>
      <c r="AM22" s="6"/>
      <c r="AN22" s="29">
        <f t="shared" si="6"/>
        <v>2</v>
      </c>
      <c r="AO22" s="6">
        <v>3</v>
      </c>
      <c r="AP22" s="6">
        <v>3</v>
      </c>
      <c r="AQ22" s="6">
        <v>3</v>
      </c>
      <c r="AR22" s="6">
        <v>3</v>
      </c>
      <c r="AS22" s="6">
        <v>3</v>
      </c>
      <c r="AT22" s="6"/>
      <c r="AU22" s="6"/>
      <c r="AV22" s="6"/>
      <c r="AW22" s="6"/>
      <c r="AX22" s="6"/>
      <c r="AY22" s="6"/>
      <c r="AZ22" s="6"/>
      <c r="BA22" s="6"/>
      <c r="BB22" s="6"/>
      <c r="BC22" s="6"/>
      <c r="BD22" s="6"/>
      <c r="BE22" s="6"/>
      <c r="BF22" s="29">
        <f t="shared" si="7"/>
        <v>3</v>
      </c>
      <c r="BG22" s="6">
        <v>1</v>
      </c>
      <c r="BH22" s="6">
        <v>1</v>
      </c>
      <c r="BI22" s="6">
        <v>1</v>
      </c>
      <c r="BJ22" s="6">
        <v>1</v>
      </c>
      <c r="BK22" s="6">
        <v>2</v>
      </c>
      <c r="BL22" s="6"/>
      <c r="BM22" s="6"/>
      <c r="BN22" s="6"/>
      <c r="BO22" s="6"/>
      <c r="BP22" s="6"/>
      <c r="BQ22" s="6"/>
      <c r="BR22" s="6"/>
      <c r="BS22" s="6"/>
      <c r="BT22" s="6"/>
      <c r="BU22" s="6"/>
      <c r="BV22" s="6"/>
      <c r="BW22" s="6"/>
      <c r="BX22" s="29">
        <f t="shared" si="8"/>
        <v>1.2</v>
      </c>
      <c r="BY22" s="35">
        <f t="shared" si="4"/>
        <v>7.1999999999999993</v>
      </c>
      <c r="BZ22" s="35" t="s">
        <v>164</v>
      </c>
      <c r="CA22" s="35"/>
    </row>
    <row r="23" spans="1:79" ht="30" customHeight="1" x14ac:dyDescent="0.2">
      <c r="A23" s="17" t="s">
        <v>115</v>
      </c>
      <c r="B23" s="17" t="s">
        <v>46</v>
      </c>
      <c r="C23" s="48" t="s">
        <v>53</v>
      </c>
      <c r="D23" s="45">
        <v>12</v>
      </c>
      <c r="E23" s="6">
        <v>1</v>
      </c>
      <c r="F23" s="6">
        <v>1</v>
      </c>
      <c r="G23" s="6">
        <v>1</v>
      </c>
      <c r="H23" s="6">
        <v>1</v>
      </c>
      <c r="I23" s="6">
        <v>1</v>
      </c>
      <c r="J23" s="6"/>
      <c r="K23" s="6"/>
      <c r="L23" s="6"/>
      <c r="M23" s="6"/>
      <c r="N23" s="6"/>
      <c r="O23" s="6"/>
      <c r="P23" s="6"/>
      <c r="Q23" s="6"/>
      <c r="R23" s="6"/>
      <c r="S23" s="6"/>
      <c r="T23" s="6"/>
      <c r="U23" s="6"/>
      <c r="V23" s="29">
        <f t="shared" si="5"/>
        <v>1</v>
      </c>
      <c r="W23" s="6">
        <v>1</v>
      </c>
      <c r="X23" s="6">
        <v>1</v>
      </c>
      <c r="Y23" s="6">
        <v>1</v>
      </c>
      <c r="Z23" s="6">
        <v>1</v>
      </c>
      <c r="AA23" s="6">
        <v>1</v>
      </c>
      <c r="AB23" s="6"/>
      <c r="AC23" s="6"/>
      <c r="AD23" s="6"/>
      <c r="AE23" s="6"/>
      <c r="AF23" s="6"/>
      <c r="AG23" s="6"/>
      <c r="AH23" s="6"/>
      <c r="AI23" s="6"/>
      <c r="AJ23" s="6"/>
      <c r="AK23" s="6"/>
      <c r="AL23" s="6"/>
      <c r="AM23" s="6"/>
      <c r="AN23" s="29">
        <f t="shared" si="6"/>
        <v>1</v>
      </c>
      <c r="AO23" s="6">
        <v>2</v>
      </c>
      <c r="AP23" s="6">
        <v>3</v>
      </c>
      <c r="AQ23" s="6">
        <v>2</v>
      </c>
      <c r="AR23" s="6">
        <v>2</v>
      </c>
      <c r="AS23" s="6">
        <v>2</v>
      </c>
      <c r="AT23" s="6"/>
      <c r="AU23" s="6"/>
      <c r="AV23" s="6"/>
      <c r="AW23" s="6"/>
      <c r="AX23" s="6"/>
      <c r="AY23" s="6"/>
      <c r="AZ23" s="6"/>
      <c r="BA23" s="6"/>
      <c r="BB23" s="6"/>
      <c r="BC23" s="6"/>
      <c r="BD23" s="6"/>
      <c r="BE23" s="6"/>
      <c r="BF23" s="29">
        <f t="shared" si="7"/>
        <v>2.2000000000000002</v>
      </c>
      <c r="BG23" s="6">
        <v>3</v>
      </c>
      <c r="BH23" s="6">
        <v>3</v>
      </c>
      <c r="BI23" s="6">
        <v>3</v>
      </c>
      <c r="BJ23" s="6">
        <v>3</v>
      </c>
      <c r="BK23" s="6">
        <v>3</v>
      </c>
      <c r="BL23" s="6"/>
      <c r="BM23" s="6"/>
      <c r="BN23" s="6"/>
      <c r="BO23" s="6"/>
      <c r="BP23" s="6"/>
      <c r="BQ23" s="6"/>
      <c r="BR23" s="6"/>
      <c r="BS23" s="6"/>
      <c r="BT23" s="6"/>
      <c r="BU23" s="6"/>
      <c r="BV23" s="6"/>
      <c r="BW23" s="6"/>
      <c r="BX23" s="29">
        <f t="shared" si="8"/>
        <v>3</v>
      </c>
      <c r="BY23" s="35">
        <f t="shared" si="4"/>
        <v>6.6000000000000005</v>
      </c>
      <c r="BZ23" s="53" t="s">
        <v>209</v>
      </c>
      <c r="CA23" s="53"/>
    </row>
    <row r="24" spans="1:79" ht="30" customHeight="1" x14ac:dyDescent="0.2">
      <c r="A24" s="11" t="s">
        <v>115</v>
      </c>
      <c r="B24" s="11" t="s">
        <v>34</v>
      </c>
      <c r="C24" s="12" t="s">
        <v>35</v>
      </c>
      <c r="D24" s="26">
        <v>1</v>
      </c>
      <c r="E24" s="6">
        <v>3</v>
      </c>
      <c r="F24" s="6">
        <v>3</v>
      </c>
      <c r="G24" s="6">
        <v>3</v>
      </c>
      <c r="H24" s="6">
        <v>3</v>
      </c>
      <c r="I24" s="6"/>
      <c r="J24" s="6"/>
      <c r="K24" s="6"/>
      <c r="L24" s="6"/>
      <c r="M24" s="6"/>
      <c r="N24" s="6"/>
      <c r="O24" s="6"/>
      <c r="P24" s="6"/>
      <c r="Q24" s="6"/>
      <c r="R24" s="6"/>
      <c r="S24" s="6"/>
      <c r="T24" s="6"/>
      <c r="U24" s="6"/>
      <c r="V24" s="29">
        <f t="shared" si="5"/>
        <v>3</v>
      </c>
      <c r="W24" s="6">
        <v>2</v>
      </c>
      <c r="X24" s="6">
        <v>2</v>
      </c>
      <c r="Y24" s="6">
        <v>2</v>
      </c>
      <c r="Z24" s="6">
        <v>2</v>
      </c>
      <c r="AA24" s="6"/>
      <c r="AB24" s="6"/>
      <c r="AC24" s="6"/>
      <c r="AD24" s="6"/>
      <c r="AE24" s="6"/>
      <c r="AF24" s="6"/>
      <c r="AG24" s="6"/>
      <c r="AH24" s="6"/>
      <c r="AI24" s="6"/>
      <c r="AJ24" s="6"/>
      <c r="AK24" s="6"/>
      <c r="AL24" s="6"/>
      <c r="AM24" s="6"/>
      <c r="AN24" s="29">
        <f t="shared" si="6"/>
        <v>2</v>
      </c>
      <c r="AO24" s="6">
        <v>1</v>
      </c>
      <c r="AP24" s="6">
        <v>1</v>
      </c>
      <c r="AQ24" s="6">
        <v>1</v>
      </c>
      <c r="AR24" s="6"/>
      <c r="AS24" s="6"/>
      <c r="AT24" s="6"/>
      <c r="AU24" s="6"/>
      <c r="AV24" s="6"/>
      <c r="AW24" s="6"/>
      <c r="AX24" s="6"/>
      <c r="AY24" s="6"/>
      <c r="AZ24" s="6"/>
      <c r="BA24" s="6"/>
      <c r="BB24" s="6"/>
      <c r="BC24" s="6"/>
      <c r="BD24" s="6"/>
      <c r="BE24" s="6"/>
      <c r="BF24" s="29">
        <f t="shared" si="7"/>
        <v>1</v>
      </c>
      <c r="BG24" s="6">
        <v>3</v>
      </c>
      <c r="BH24" s="6">
        <v>3</v>
      </c>
      <c r="BI24" s="6">
        <v>3</v>
      </c>
      <c r="BJ24" s="6">
        <v>3</v>
      </c>
      <c r="BK24" s="6"/>
      <c r="BL24" s="6"/>
      <c r="BM24" s="6"/>
      <c r="BN24" s="6"/>
      <c r="BO24" s="6"/>
      <c r="BP24" s="6"/>
      <c r="BQ24" s="6"/>
      <c r="BR24" s="6"/>
      <c r="BS24" s="6"/>
      <c r="BT24" s="6"/>
      <c r="BU24" s="6"/>
      <c r="BV24" s="6"/>
      <c r="BW24" s="6"/>
      <c r="BX24" s="29">
        <f t="shared" si="8"/>
        <v>3</v>
      </c>
      <c r="BY24" s="35">
        <f t="shared" si="4"/>
        <v>6</v>
      </c>
      <c r="BZ24" s="35" t="s">
        <v>164</v>
      </c>
      <c r="CA24" s="35"/>
    </row>
    <row r="25" spans="1:79" ht="30" customHeight="1" x14ac:dyDescent="0.2">
      <c r="A25" s="22" t="s">
        <v>119</v>
      </c>
      <c r="B25" s="22" t="s">
        <v>100</v>
      </c>
      <c r="C25" s="18" t="s">
        <v>104</v>
      </c>
      <c r="D25" s="26">
        <v>42</v>
      </c>
      <c r="E25" s="6">
        <v>2</v>
      </c>
      <c r="F25" s="6">
        <v>2</v>
      </c>
      <c r="G25" s="6">
        <v>2</v>
      </c>
      <c r="H25" s="6">
        <v>2</v>
      </c>
      <c r="I25" s="6"/>
      <c r="J25" s="6"/>
      <c r="K25" s="6"/>
      <c r="L25" s="6"/>
      <c r="M25" s="6"/>
      <c r="N25" s="6"/>
      <c r="O25" s="6"/>
      <c r="P25" s="6"/>
      <c r="Q25" s="6"/>
      <c r="R25" s="6"/>
      <c r="S25" s="6"/>
      <c r="T25" s="6"/>
      <c r="U25" s="6"/>
      <c r="V25" s="29">
        <f t="shared" si="5"/>
        <v>2</v>
      </c>
      <c r="W25" s="6">
        <v>1</v>
      </c>
      <c r="X25" s="6">
        <v>1</v>
      </c>
      <c r="Y25" s="6">
        <v>1</v>
      </c>
      <c r="Z25" s="6">
        <v>1</v>
      </c>
      <c r="AA25" s="6"/>
      <c r="AB25" s="6"/>
      <c r="AC25" s="6"/>
      <c r="AD25" s="6"/>
      <c r="AE25" s="6"/>
      <c r="AF25" s="6"/>
      <c r="AG25" s="6"/>
      <c r="AH25" s="6"/>
      <c r="AI25" s="6"/>
      <c r="AJ25" s="6"/>
      <c r="AK25" s="6"/>
      <c r="AL25" s="6"/>
      <c r="AM25" s="6"/>
      <c r="AN25" s="29">
        <f t="shared" si="6"/>
        <v>1</v>
      </c>
      <c r="AO25" s="6">
        <v>2</v>
      </c>
      <c r="AP25" s="6">
        <v>2</v>
      </c>
      <c r="AQ25" s="6">
        <v>2</v>
      </c>
      <c r="AR25" s="6"/>
      <c r="AS25" s="6"/>
      <c r="AT25" s="6"/>
      <c r="AU25" s="6"/>
      <c r="AV25" s="6"/>
      <c r="AW25" s="6"/>
      <c r="AX25" s="6"/>
      <c r="AY25" s="6"/>
      <c r="AZ25" s="6"/>
      <c r="BA25" s="6"/>
      <c r="BB25" s="6"/>
      <c r="BC25" s="6"/>
      <c r="BD25" s="6"/>
      <c r="BE25" s="6"/>
      <c r="BF25" s="29">
        <f t="shared" si="7"/>
        <v>2</v>
      </c>
      <c r="BG25" s="6">
        <v>3</v>
      </c>
      <c r="BH25" s="6">
        <v>3</v>
      </c>
      <c r="BI25" s="6">
        <v>3</v>
      </c>
      <c r="BJ25" s="6">
        <v>3</v>
      </c>
      <c r="BK25" s="6"/>
      <c r="BL25" s="6"/>
      <c r="BM25" s="6"/>
      <c r="BN25" s="6"/>
      <c r="BO25" s="6"/>
      <c r="BP25" s="6"/>
      <c r="BQ25" s="6"/>
      <c r="BR25" s="6"/>
      <c r="BS25" s="6"/>
      <c r="BT25" s="6"/>
      <c r="BU25" s="6"/>
      <c r="BV25" s="6"/>
      <c r="BW25" s="6"/>
      <c r="BX25" s="29">
        <f t="shared" si="8"/>
        <v>3</v>
      </c>
      <c r="BY25" s="35">
        <f t="shared" si="4"/>
        <v>6</v>
      </c>
      <c r="BZ25" s="35" t="s">
        <v>164</v>
      </c>
      <c r="CA25" s="35"/>
    </row>
    <row r="26" spans="1:79" ht="30" customHeight="1" x14ac:dyDescent="0.2">
      <c r="A26" s="15" t="s">
        <v>115</v>
      </c>
      <c r="B26" s="15" t="s">
        <v>60</v>
      </c>
      <c r="C26" s="18" t="s">
        <v>63</v>
      </c>
      <c r="D26" s="26">
        <v>18</v>
      </c>
      <c r="E26" s="6">
        <v>2</v>
      </c>
      <c r="F26" s="6">
        <v>2</v>
      </c>
      <c r="G26" s="6">
        <v>2</v>
      </c>
      <c r="H26" s="6">
        <v>2</v>
      </c>
      <c r="I26" s="6"/>
      <c r="J26" s="6"/>
      <c r="K26" s="6"/>
      <c r="L26" s="6"/>
      <c r="M26" s="6"/>
      <c r="N26" s="6"/>
      <c r="O26" s="6"/>
      <c r="P26" s="6"/>
      <c r="Q26" s="6"/>
      <c r="R26" s="6"/>
      <c r="S26" s="6"/>
      <c r="T26" s="6"/>
      <c r="U26" s="6"/>
      <c r="V26" s="29">
        <f t="shared" si="5"/>
        <v>2</v>
      </c>
      <c r="W26" s="6">
        <v>2</v>
      </c>
      <c r="X26" s="6">
        <v>2</v>
      </c>
      <c r="Y26" s="6">
        <v>2</v>
      </c>
      <c r="Z26" s="6">
        <v>2</v>
      </c>
      <c r="AA26" s="6"/>
      <c r="AB26" s="6"/>
      <c r="AC26" s="6"/>
      <c r="AD26" s="6"/>
      <c r="AE26" s="6"/>
      <c r="AF26" s="6"/>
      <c r="AG26" s="6"/>
      <c r="AH26" s="6"/>
      <c r="AI26" s="6"/>
      <c r="AJ26" s="6"/>
      <c r="AK26" s="6"/>
      <c r="AL26" s="6"/>
      <c r="AM26" s="6"/>
      <c r="AN26" s="29">
        <f t="shared" si="6"/>
        <v>2</v>
      </c>
      <c r="AO26" s="6">
        <v>1</v>
      </c>
      <c r="AP26" s="6">
        <v>1</v>
      </c>
      <c r="AQ26" s="6">
        <v>1</v>
      </c>
      <c r="AR26" s="6"/>
      <c r="AS26" s="6"/>
      <c r="AT26" s="6"/>
      <c r="AU26" s="6"/>
      <c r="AV26" s="6"/>
      <c r="AW26" s="6"/>
      <c r="AX26" s="6"/>
      <c r="AY26" s="6"/>
      <c r="AZ26" s="6"/>
      <c r="BA26" s="6"/>
      <c r="BB26" s="6"/>
      <c r="BC26" s="6"/>
      <c r="BD26" s="6"/>
      <c r="BE26" s="6"/>
      <c r="BF26" s="29">
        <f t="shared" si="7"/>
        <v>1</v>
      </c>
      <c r="BG26" s="6">
        <v>3</v>
      </c>
      <c r="BH26" s="6">
        <v>3</v>
      </c>
      <c r="BI26" s="6">
        <v>3</v>
      </c>
      <c r="BJ26" s="6">
        <v>3</v>
      </c>
      <c r="BK26" s="6"/>
      <c r="BL26" s="6"/>
      <c r="BM26" s="6"/>
      <c r="BN26" s="6"/>
      <c r="BO26" s="6"/>
      <c r="BP26" s="6"/>
      <c r="BQ26" s="6"/>
      <c r="BR26" s="6"/>
      <c r="BS26" s="6"/>
      <c r="BT26" s="6"/>
      <c r="BU26" s="6"/>
      <c r="BV26" s="6"/>
      <c r="BW26" s="6"/>
      <c r="BX26" s="29">
        <f t="shared" si="8"/>
        <v>3</v>
      </c>
      <c r="BY26" s="35">
        <f t="shared" si="4"/>
        <v>6</v>
      </c>
      <c r="BZ26" s="53" t="s">
        <v>207</v>
      </c>
      <c r="CA26" s="53"/>
    </row>
    <row r="27" spans="1:79" ht="30" customHeight="1" x14ac:dyDescent="0.2">
      <c r="A27" s="15" t="s">
        <v>116</v>
      </c>
      <c r="B27" s="15" t="s">
        <v>73</v>
      </c>
      <c r="C27" s="14" t="s">
        <v>74</v>
      </c>
      <c r="D27" s="26">
        <v>24</v>
      </c>
      <c r="E27" s="6">
        <v>1</v>
      </c>
      <c r="F27" s="6">
        <v>1</v>
      </c>
      <c r="G27" s="6">
        <v>1</v>
      </c>
      <c r="H27" s="6">
        <v>1</v>
      </c>
      <c r="I27" s="6">
        <v>1</v>
      </c>
      <c r="J27" s="6"/>
      <c r="K27" s="6"/>
      <c r="L27" s="6"/>
      <c r="M27" s="6"/>
      <c r="N27" s="6"/>
      <c r="O27" s="6"/>
      <c r="P27" s="6"/>
      <c r="Q27" s="6"/>
      <c r="R27" s="6"/>
      <c r="S27" s="6"/>
      <c r="T27" s="6"/>
      <c r="U27" s="6"/>
      <c r="V27" s="29">
        <f t="shared" si="5"/>
        <v>1</v>
      </c>
      <c r="W27" s="6">
        <v>1</v>
      </c>
      <c r="X27" s="6">
        <v>1</v>
      </c>
      <c r="Y27" s="6">
        <v>1</v>
      </c>
      <c r="Z27" s="6">
        <v>1</v>
      </c>
      <c r="AA27" s="6">
        <v>1</v>
      </c>
      <c r="AB27" s="6"/>
      <c r="AC27" s="6"/>
      <c r="AD27" s="6"/>
      <c r="AE27" s="6"/>
      <c r="AF27" s="6"/>
      <c r="AG27" s="6"/>
      <c r="AH27" s="6"/>
      <c r="AI27" s="6"/>
      <c r="AJ27" s="6"/>
      <c r="AK27" s="6"/>
      <c r="AL27" s="6"/>
      <c r="AM27" s="6"/>
      <c r="AN27" s="29">
        <f t="shared" si="6"/>
        <v>1</v>
      </c>
      <c r="AO27" s="6">
        <v>2</v>
      </c>
      <c r="AP27" s="6">
        <v>2</v>
      </c>
      <c r="AQ27" s="6">
        <v>2</v>
      </c>
      <c r="AR27" s="6">
        <v>2</v>
      </c>
      <c r="AS27" s="6">
        <v>2</v>
      </c>
      <c r="AT27" s="6"/>
      <c r="AU27" s="6"/>
      <c r="AV27" s="6"/>
      <c r="AW27" s="6"/>
      <c r="AX27" s="6"/>
      <c r="AY27" s="6"/>
      <c r="AZ27" s="6"/>
      <c r="BA27" s="6"/>
      <c r="BB27" s="6"/>
      <c r="BC27" s="6"/>
      <c r="BD27" s="6"/>
      <c r="BE27" s="6"/>
      <c r="BF27" s="29">
        <f t="shared" si="7"/>
        <v>2</v>
      </c>
      <c r="BG27" s="6">
        <v>3</v>
      </c>
      <c r="BH27" s="6">
        <v>3</v>
      </c>
      <c r="BI27" s="6">
        <v>3</v>
      </c>
      <c r="BJ27" s="6">
        <v>3</v>
      </c>
      <c r="BK27" s="6">
        <v>3</v>
      </c>
      <c r="BL27" s="6"/>
      <c r="BM27" s="6"/>
      <c r="BN27" s="6"/>
      <c r="BO27" s="6"/>
      <c r="BP27" s="6"/>
      <c r="BQ27" s="6"/>
      <c r="BR27" s="6"/>
      <c r="BS27" s="6"/>
      <c r="BT27" s="6"/>
      <c r="BU27" s="6"/>
      <c r="BV27" s="6"/>
      <c r="BW27" s="6"/>
      <c r="BX27" s="29">
        <f t="shared" si="8"/>
        <v>3</v>
      </c>
      <c r="BY27" s="35">
        <f t="shared" si="4"/>
        <v>6</v>
      </c>
      <c r="BZ27" s="35" t="s">
        <v>164</v>
      </c>
      <c r="CA27" s="35"/>
    </row>
    <row r="28" spans="1:79" ht="30" customHeight="1" x14ac:dyDescent="0.2">
      <c r="A28" s="15" t="s">
        <v>116</v>
      </c>
      <c r="B28" s="15" t="s">
        <v>73</v>
      </c>
      <c r="C28" s="48" t="s">
        <v>78</v>
      </c>
      <c r="D28" s="45">
        <v>27</v>
      </c>
      <c r="E28" s="6">
        <v>1</v>
      </c>
      <c r="F28" s="6">
        <v>1</v>
      </c>
      <c r="G28" s="6">
        <v>1</v>
      </c>
      <c r="H28" s="6">
        <v>1</v>
      </c>
      <c r="I28" s="6"/>
      <c r="J28" s="6"/>
      <c r="K28" s="6"/>
      <c r="L28" s="6"/>
      <c r="M28" s="6"/>
      <c r="N28" s="6"/>
      <c r="O28" s="6"/>
      <c r="P28" s="6"/>
      <c r="Q28" s="6"/>
      <c r="R28" s="6"/>
      <c r="S28" s="6"/>
      <c r="T28" s="6"/>
      <c r="U28" s="6"/>
      <c r="V28" s="29">
        <f t="shared" si="5"/>
        <v>1</v>
      </c>
      <c r="W28" s="6">
        <v>2</v>
      </c>
      <c r="X28" s="6">
        <v>2</v>
      </c>
      <c r="Y28" s="6">
        <v>2</v>
      </c>
      <c r="Z28" s="6">
        <v>2</v>
      </c>
      <c r="AA28" s="6"/>
      <c r="AB28" s="6"/>
      <c r="AC28" s="6"/>
      <c r="AD28" s="6"/>
      <c r="AE28" s="6"/>
      <c r="AF28" s="6"/>
      <c r="AG28" s="6"/>
      <c r="AH28" s="6"/>
      <c r="AI28" s="6"/>
      <c r="AJ28" s="6"/>
      <c r="AK28" s="6"/>
      <c r="AL28" s="6"/>
      <c r="AM28" s="6"/>
      <c r="AN28" s="29">
        <f t="shared" si="6"/>
        <v>2</v>
      </c>
      <c r="AO28" s="6">
        <v>1</v>
      </c>
      <c r="AP28" s="6">
        <v>1</v>
      </c>
      <c r="AQ28" s="6">
        <v>1</v>
      </c>
      <c r="AR28" s="6"/>
      <c r="AS28" s="6"/>
      <c r="AT28" s="6"/>
      <c r="AU28" s="6"/>
      <c r="AV28" s="6"/>
      <c r="AW28" s="6"/>
      <c r="AX28" s="6"/>
      <c r="AY28" s="6"/>
      <c r="AZ28" s="6"/>
      <c r="BA28" s="6"/>
      <c r="BB28" s="6"/>
      <c r="BC28" s="6"/>
      <c r="BD28" s="6"/>
      <c r="BE28" s="6"/>
      <c r="BF28" s="29">
        <f t="shared" si="7"/>
        <v>1</v>
      </c>
      <c r="BG28" s="6">
        <v>3</v>
      </c>
      <c r="BH28" s="6">
        <v>3</v>
      </c>
      <c r="BI28" s="6">
        <v>3</v>
      </c>
      <c r="BJ28" s="6">
        <v>3</v>
      </c>
      <c r="BK28" s="6"/>
      <c r="BL28" s="6"/>
      <c r="BM28" s="6"/>
      <c r="BN28" s="6"/>
      <c r="BO28" s="6"/>
      <c r="BP28" s="6"/>
      <c r="BQ28" s="6"/>
      <c r="BR28" s="6"/>
      <c r="BS28" s="6"/>
      <c r="BT28" s="6"/>
      <c r="BU28" s="6"/>
      <c r="BV28" s="6"/>
      <c r="BW28" s="6"/>
      <c r="BX28" s="29">
        <f t="shared" si="8"/>
        <v>3</v>
      </c>
      <c r="BY28" s="35">
        <f t="shared" si="4"/>
        <v>6</v>
      </c>
      <c r="BZ28" s="35" t="s">
        <v>208</v>
      </c>
      <c r="CA28" s="53" t="s">
        <v>222</v>
      </c>
    </row>
    <row r="29" spans="1:79" ht="30" customHeight="1" x14ac:dyDescent="0.2">
      <c r="A29" s="15" t="s">
        <v>115</v>
      </c>
      <c r="B29" s="15" t="s">
        <v>69</v>
      </c>
      <c r="C29" s="18" t="s">
        <v>70</v>
      </c>
      <c r="D29" s="26">
        <v>22</v>
      </c>
      <c r="E29" s="6">
        <v>1</v>
      </c>
      <c r="F29" s="6">
        <v>1</v>
      </c>
      <c r="G29" s="6">
        <v>1</v>
      </c>
      <c r="H29" s="6">
        <v>1</v>
      </c>
      <c r="I29" s="6"/>
      <c r="J29" s="6"/>
      <c r="K29" s="6"/>
      <c r="L29" s="6"/>
      <c r="M29" s="6"/>
      <c r="N29" s="6"/>
      <c r="O29" s="6"/>
      <c r="P29" s="6"/>
      <c r="Q29" s="6"/>
      <c r="R29" s="6"/>
      <c r="S29" s="6"/>
      <c r="T29" s="6"/>
      <c r="U29" s="6"/>
      <c r="V29" s="29">
        <f t="shared" si="5"/>
        <v>1</v>
      </c>
      <c r="W29" s="6">
        <v>1</v>
      </c>
      <c r="X29" s="6">
        <v>1</v>
      </c>
      <c r="Y29" s="6">
        <v>1</v>
      </c>
      <c r="Z29" s="6">
        <v>1</v>
      </c>
      <c r="AA29" s="6"/>
      <c r="AB29" s="6"/>
      <c r="AC29" s="6"/>
      <c r="AD29" s="6"/>
      <c r="AE29" s="6"/>
      <c r="AF29" s="6"/>
      <c r="AG29" s="6"/>
      <c r="AH29" s="6"/>
      <c r="AI29" s="6"/>
      <c r="AJ29" s="6"/>
      <c r="AK29" s="6"/>
      <c r="AL29" s="6"/>
      <c r="AM29" s="6"/>
      <c r="AN29" s="29">
        <f t="shared" si="6"/>
        <v>1</v>
      </c>
      <c r="AO29" s="6">
        <v>3</v>
      </c>
      <c r="AP29" s="6">
        <v>3</v>
      </c>
      <c r="AQ29" s="6">
        <v>3</v>
      </c>
      <c r="AR29" s="6"/>
      <c r="AS29" s="6"/>
      <c r="AT29" s="6"/>
      <c r="AU29" s="6"/>
      <c r="AV29" s="6"/>
      <c r="AW29" s="6"/>
      <c r="AX29" s="6"/>
      <c r="AY29" s="6"/>
      <c r="AZ29" s="6"/>
      <c r="BA29" s="6"/>
      <c r="BB29" s="6"/>
      <c r="BC29" s="6"/>
      <c r="BD29" s="6"/>
      <c r="BE29" s="6"/>
      <c r="BF29" s="29">
        <f t="shared" si="7"/>
        <v>3</v>
      </c>
      <c r="BG29" s="6">
        <v>2</v>
      </c>
      <c r="BH29" s="6">
        <v>2</v>
      </c>
      <c r="BI29" s="6">
        <v>2</v>
      </c>
      <c r="BJ29" s="6">
        <v>2</v>
      </c>
      <c r="BK29" s="6"/>
      <c r="BL29" s="6"/>
      <c r="BM29" s="6"/>
      <c r="BN29" s="6"/>
      <c r="BO29" s="6"/>
      <c r="BP29" s="6"/>
      <c r="BQ29" s="6"/>
      <c r="BR29" s="6"/>
      <c r="BS29" s="6"/>
      <c r="BT29" s="6"/>
      <c r="BU29" s="6"/>
      <c r="BV29" s="6"/>
      <c r="BW29" s="6"/>
      <c r="BX29" s="29">
        <f t="shared" si="8"/>
        <v>2</v>
      </c>
      <c r="BY29" s="35">
        <f t="shared" si="4"/>
        <v>6</v>
      </c>
      <c r="BZ29" s="35" t="s">
        <v>182</v>
      </c>
      <c r="CA29" s="53" t="s">
        <v>219</v>
      </c>
    </row>
    <row r="30" spans="1:79" ht="30" customHeight="1" x14ac:dyDescent="0.2">
      <c r="A30" s="15" t="s">
        <v>115</v>
      </c>
      <c r="B30" s="15" t="s">
        <v>65</v>
      </c>
      <c r="C30" s="18" t="s">
        <v>66</v>
      </c>
      <c r="D30" s="26">
        <v>20</v>
      </c>
      <c r="E30" s="6">
        <v>1</v>
      </c>
      <c r="F30" s="6">
        <v>1</v>
      </c>
      <c r="G30" s="6">
        <v>1</v>
      </c>
      <c r="H30" s="6">
        <v>1</v>
      </c>
      <c r="I30" s="6">
        <v>1</v>
      </c>
      <c r="J30" s="6"/>
      <c r="K30" s="6"/>
      <c r="L30" s="6"/>
      <c r="M30" s="6"/>
      <c r="N30" s="6"/>
      <c r="O30" s="6"/>
      <c r="P30" s="6"/>
      <c r="Q30" s="6"/>
      <c r="R30" s="6"/>
      <c r="S30" s="6"/>
      <c r="T30" s="6"/>
      <c r="U30" s="6"/>
      <c r="V30" s="29">
        <f t="shared" si="5"/>
        <v>1</v>
      </c>
      <c r="W30" s="6">
        <v>1</v>
      </c>
      <c r="X30" s="6">
        <v>1</v>
      </c>
      <c r="Y30" s="6">
        <v>1</v>
      </c>
      <c r="Z30" s="6">
        <v>1</v>
      </c>
      <c r="AA30" s="6">
        <v>1</v>
      </c>
      <c r="AB30" s="6"/>
      <c r="AC30" s="6"/>
      <c r="AD30" s="6"/>
      <c r="AE30" s="6"/>
      <c r="AF30" s="6"/>
      <c r="AG30" s="6"/>
      <c r="AH30" s="6"/>
      <c r="AI30" s="6"/>
      <c r="AJ30" s="6"/>
      <c r="AK30" s="6"/>
      <c r="AL30" s="6"/>
      <c r="AM30" s="6"/>
      <c r="AN30" s="29">
        <f t="shared" si="6"/>
        <v>1</v>
      </c>
      <c r="AO30" s="6">
        <v>2</v>
      </c>
      <c r="AP30" s="6">
        <v>2</v>
      </c>
      <c r="AQ30" s="6">
        <v>2</v>
      </c>
      <c r="AR30" s="6">
        <v>2</v>
      </c>
      <c r="AS30" s="6">
        <v>2</v>
      </c>
      <c r="AT30" s="6"/>
      <c r="AU30" s="6"/>
      <c r="AV30" s="6"/>
      <c r="AW30" s="6"/>
      <c r="AX30" s="6"/>
      <c r="AY30" s="6"/>
      <c r="AZ30" s="6"/>
      <c r="BA30" s="6"/>
      <c r="BB30" s="6"/>
      <c r="BC30" s="6"/>
      <c r="BD30" s="6"/>
      <c r="BE30" s="6"/>
      <c r="BF30" s="29">
        <f t="shared" si="7"/>
        <v>2</v>
      </c>
      <c r="BG30" s="6">
        <v>3</v>
      </c>
      <c r="BH30" s="6">
        <v>3</v>
      </c>
      <c r="BI30" s="6">
        <v>3</v>
      </c>
      <c r="BJ30" s="6">
        <v>3</v>
      </c>
      <c r="BK30" s="6">
        <v>3</v>
      </c>
      <c r="BL30" s="6"/>
      <c r="BM30" s="6"/>
      <c r="BN30" s="6"/>
      <c r="BO30" s="6"/>
      <c r="BP30" s="6"/>
      <c r="BQ30" s="6"/>
      <c r="BR30" s="6"/>
      <c r="BS30" s="6"/>
      <c r="BT30" s="6"/>
      <c r="BU30" s="6"/>
      <c r="BV30" s="6"/>
      <c r="BW30" s="6"/>
      <c r="BX30" s="29">
        <f t="shared" si="8"/>
        <v>3</v>
      </c>
      <c r="BY30" s="35">
        <f t="shared" si="4"/>
        <v>6</v>
      </c>
      <c r="BZ30" s="35" t="s">
        <v>182</v>
      </c>
      <c r="CA30" s="53" t="s">
        <v>219</v>
      </c>
    </row>
    <row r="31" spans="1:79" ht="30" customHeight="1" x14ac:dyDescent="0.2">
      <c r="A31" s="15" t="s">
        <v>116</v>
      </c>
      <c r="B31" s="19" t="s">
        <v>79</v>
      </c>
      <c r="C31" s="20" t="s">
        <v>84</v>
      </c>
      <c r="D31" s="26">
        <v>31</v>
      </c>
      <c r="E31" s="6">
        <v>1</v>
      </c>
      <c r="F31" s="6">
        <v>1</v>
      </c>
      <c r="G31" s="6">
        <v>1</v>
      </c>
      <c r="H31" s="6">
        <v>1</v>
      </c>
      <c r="I31" s="6"/>
      <c r="J31" s="6"/>
      <c r="K31" s="6"/>
      <c r="L31" s="6"/>
      <c r="M31" s="6"/>
      <c r="N31" s="6"/>
      <c r="O31" s="6"/>
      <c r="P31" s="6"/>
      <c r="Q31" s="6"/>
      <c r="R31" s="6"/>
      <c r="S31" s="6"/>
      <c r="T31" s="6"/>
      <c r="U31" s="6"/>
      <c r="V31" s="29">
        <f t="shared" si="5"/>
        <v>1</v>
      </c>
      <c r="W31" s="6">
        <v>2</v>
      </c>
      <c r="X31" s="6">
        <v>2</v>
      </c>
      <c r="Y31" s="6">
        <v>2</v>
      </c>
      <c r="Z31" s="6">
        <v>2</v>
      </c>
      <c r="AA31" s="6"/>
      <c r="AB31" s="6"/>
      <c r="AC31" s="6"/>
      <c r="AD31" s="6"/>
      <c r="AE31" s="6"/>
      <c r="AF31" s="6"/>
      <c r="AG31" s="6"/>
      <c r="AH31" s="6"/>
      <c r="AI31" s="6"/>
      <c r="AJ31" s="6"/>
      <c r="AK31" s="6"/>
      <c r="AL31" s="6"/>
      <c r="AM31" s="6"/>
      <c r="AN31" s="29">
        <f t="shared" si="6"/>
        <v>2</v>
      </c>
      <c r="AO31" s="6">
        <v>3</v>
      </c>
      <c r="AP31" s="6">
        <v>3</v>
      </c>
      <c r="AQ31" s="6">
        <v>3</v>
      </c>
      <c r="AR31" s="6"/>
      <c r="AS31" s="6"/>
      <c r="AT31" s="6"/>
      <c r="AU31" s="6"/>
      <c r="AV31" s="6"/>
      <c r="AW31" s="6"/>
      <c r="AX31" s="6"/>
      <c r="AY31" s="6"/>
      <c r="AZ31" s="6"/>
      <c r="BA31" s="6"/>
      <c r="BB31" s="6"/>
      <c r="BC31" s="6"/>
      <c r="BD31" s="6"/>
      <c r="BE31" s="6"/>
      <c r="BF31" s="29">
        <f t="shared" si="7"/>
        <v>3</v>
      </c>
      <c r="BG31" s="6">
        <v>1</v>
      </c>
      <c r="BH31" s="6">
        <v>1</v>
      </c>
      <c r="BI31" s="6">
        <v>1</v>
      </c>
      <c r="BJ31" s="6">
        <v>1</v>
      </c>
      <c r="BK31" s="6"/>
      <c r="BL31" s="6"/>
      <c r="BM31" s="6"/>
      <c r="BN31" s="6"/>
      <c r="BO31" s="6"/>
      <c r="BP31" s="6"/>
      <c r="BQ31" s="6"/>
      <c r="BR31" s="6"/>
      <c r="BS31" s="6"/>
      <c r="BT31" s="6"/>
      <c r="BU31" s="6"/>
      <c r="BV31" s="6"/>
      <c r="BW31" s="6"/>
      <c r="BX31" s="29">
        <f t="shared" si="8"/>
        <v>1</v>
      </c>
      <c r="BY31" s="35">
        <f t="shared" si="4"/>
        <v>6</v>
      </c>
      <c r="BZ31" s="35" t="s">
        <v>182</v>
      </c>
      <c r="CA31" s="53" t="s">
        <v>220</v>
      </c>
    </row>
    <row r="32" spans="1:79" ht="30" customHeight="1" x14ac:dyDescent="0.2">
      <c r="A32" s="15" t="s">
        <v>116</v>
      </c>
      <c r="B32" s="15" t="s">
        <v>73</v>
      </c>
      <c r="C32" s="48" t="s">
        <v>76</v>
      </c>
      <c r="D32" s="45">
        <v>25</v>
      </c>
      <c r="E32" s="6">
        <v>1</v>
      </c>
      <c r="F32" s="6">
        <v>1</v>
      </c>
      <c r="G32" s="6">
        <v>1</v>
      </c>
      <c r="H32" s="6">
        <v>1</v>
      </c>
      <c r="I32" s="6"/>
      <c r="J32" s="6"/>
      <c r="K32" s="6"/>
      <c r="L32" s="6"/>
      <c r="M32" s="6"/>
      <c r="N32" s="6"/>
      <c r="O32" s="6"/>
      <c r="P32" s="6"/>
      <c r="Q32" s="6"/>
      <c r="R32" s="6"/>
      <c r="S32" s="6"/>
      <c r="T32" s="6"/>
      <c r="U32" s="6"/>
      <c r="V32" s="29">
        <f t="shared" si="5"/>
        <v>1</v>
      </c>
      <c r="W32" s="6">
        <v>2</v>
      </c>
      <c r="X32" s="6">
        <v>1</v>
      </c>
      <c r="Y32" s="6">
        <v>2</v>
      </c>
      <c r="Z32" s="6">
        <v>2</v>
      </c>
      <c r="AA32" s="6"/>
      <c r="AB32" s="6"/>
      <c r="AC32" s="6"/>
      <c r="AD32" s="6"/>
      <c r="AE32" s="6"/>
      <c r="AF32" s="6"/>
      <c r="AG32" s="6"/>
      <c r="AH32" s="6"/>
      <c r="AI32" s="6"/>
      <c r="AJ32" s="6"/>
      <c r="AK32" s="6"/>
      <c r="AL32" s="6"/>
      <c r="AM32" s="6"/>
      <c r="AN32" s="29">
        <f t="shared" si="6"/>
        <v>1.75</v>
      </c>
      <c r="AO32" s="6">
        <v>3</v>
      </c>
      <c r="AP32" s="6">
        <v>3</v>
      </c>
      <c r="AQ32" s="6">
        <v>3</v>
      </c>
      <c r="AR32" s="6">
        <v>3</v>
      </c>
      <c r="AS32" s="6"/>
      <c r="AT32" s="6"/>
      <c r="AU32" s="6"/>
      <c r="AV32" s="6"/>
      <c r="AW32" s="6"/>
      <c r="AX32" s="6"/>
      <c r="AY32" s="6"/>
      <c r="AZ32" s="6"/>
      <c r="BA32" s="6"/>
      <c r="BB32" s="6"/>
      <c r="BC32" s="6"/>
      <c r="BD32" s="6"/>
      <c r="BE32" s="6"/>
      <c r="BF32" s="29">
        <f t="shared" si="7"/>
        <v>3</v>
      </c>
      <c r="BG32" s="6">
        <v>1</v>
      </c>
      <c r="BH32" s="6">
        <v>1</v>
      </c>
      <c r="BI32" s="6">
        <v>1</v>
      </c>
      <c r="BJ32" s="6">
        <v>1</v>
      </c>
      <c r="BK32" s="6"/>
      <c r="BL32" s="6"/>
      <c r="BM32" s="6"/>
      <c r="BN32" s="6"/>
      <c r="BO32" s="6"/>
      <c r="BP32" s="6"/>
      <c r="BQ32" s="6"/>
      <c r="BR32" s="6"/>
      <c r="BS32" s="6"/>
      <c r="BT32" s="6"/>
      <c r="BU32" s="6"/>
      <c r="BV32" s="6"/>
      <c r="BW32" s="6"/>
      <c r="BX32" s="29">
        <f t="shared" si="8"/>
        <v>1</v>
      </c>
      <c r="BY32" s="35">
        <f t="shared" si="4"/>
        <v>5.25</v>
      </c>
      <c r="BZ32" s="35" t="s">
        <v>208</v>
      </c>
      <c r="CA32" s="35"/>
    </row>
    <row r="33" spans="1:79" ht="30" customHeight="1" x14ac:dyDescent="0.2">
      <c r="A33" s="22" t="s">
        <v>117</v>
      </c>
      <c r="B33" s="22" t="s">
        <v>91</v>
      </c>
      <c r="C33" s="21" t="s">
        <v>94</v>
      </c>
      <c r="D33" s="45">
        <v>37</v>
      </c>
      <c r="E33" s="6">
        <v>1</v>
      </c>
      <c r="F33" s="6">
        <v>1</v>
      </c>
      <c r="G33" s="6">
        <v>2</v>
      </c>
      <c r="H33" s="6">
        <v>1</v>
      </c>
      <c r="I33" s="6"/>
      <c r="J33" s="6"/>
      <c r="K33" s="6"/>
      <c r="L33" s="6"/>
      <c r="M33" s="6"/>
      <c r="N33" s="6"/>
      <c r="O33" s="6"/>
      <c r="P33" s="6"/>
      <c r="Q33" s="6"/>
      <c r="R33" s="6"/>
      <c r="S33" s="6"/>
      <c r="T33" s="6"/>
      <c r="U33" s="6"/>
      <c r="V33" s="29">
        <f t="shared" si="5"/>
        <v>1.25</v>
      </c>
      <c r="W33" s="6">
        <v>1</v>
      </c>
      <c r="X33" s="6">
        <v>2</v>
      </c>
      <c r="Y33" s="6">
        <v>1</v>
      </c>
      <c r="Z33" s="6">
        <v>1</v>
      </c>
      <c r="AA33" s="6"/>
      <c r="AB33" s="6"/>
      <c r="AC33" s="6"/>
      <c r="AD33" s="6"/>
      <c r="AE33" s="6"/>
      <c r="AF33" s="6"/>
      <c r="AG33" s="6"/>
      <c r="AH33" s="6"/>
      <c r="AI33" s="6"/>
      <c r="AJ33" s="6"/>
      <c r="AK33" s="6"/>
      <c r="AL33" s="6"/>
      <c r="AM33" s="6"/>
      <c r="AN33" s="29">
        <f t="shared" si="6"/>
        <v>1.25</v>
      </c>
      <c r="AO33" s="6">
        <v>2</v>
      </c>
      <c r="AP33" s="6">
        <v>2</v>
      </c>
      <c r="AQ33" s="6">
        <v>1</v>
      </c>
      <c r="AR33" s="6">
        <v>1</v>
      </c>
      <c r="AS33" s="6"/>
      <c r="AT33" s="6"/>
      <c r="AU33" s="6"/>
      <c r="AV33" s="6"/>
      <c r="AW33" s="6"/>
      <c r="AX33" s="6"/>
      <c r="AY33" s="6"/>
      <c r="AZ33" s="6"/>
      <c r="BA33" s="6"/>
      <c r="BB33" s="6"/>
      <c r="BC33" s="6"/>
      <c r="BD33" s="6"/>
      <c r="BE33" s="6"/>
      <c r="BF33" s="29">
        <f t="shared" si="7"/>
        <v>1.5</v>
      </c>
      <c r="BG33" s="6">
        <v>2</v>
      </c>
      <c r="BH33" s="6">
        <v>3</v>
      </c>
      <c r="BI33" s="6">
        <v>3</v>
      </c>
      <c r="BJ33" s="6">
        <v>3</v>
      </c>
      <c r="BK33" s="6"/>
      <c r="BL33" s="6"/>
      <c r="BM33" s="6"/>
      <c r="BN33" s="6"/>
      <c r="BO33" s="6"/>
      <c r="BP33" s="6"/>
      <c r="BQ33" s="6"/>
      <c r="BR33" s="6"/>
      <c r="BS33" s="6"/>
      <c r="BT33" s="6"/>
      <c r="BU33" s="6"/>
      <c r="BV33" s="6"/>
      <c r="BW33" s="6"/>
      <c r="BX33" s="29">
        <f t="shared" si="8"/>
        <v>2.75</v>
      </c>
      <c r="BY33" s="35">
        <f t="shared" si="4"/>
        <v>5.15625</v>
      </c>
      <c r="BZ33" s="35" t="s">
        <v>208</v>
      </c>
      <c r="CA33" s="53" t="s">
        <v>224</v>
      </c>
    </row>
    <row r="34" spans="1:79" ht="30" customHeight="1" x14ac:dyDescent="0.2">
      <c r="A34" s="17" t="s">
        <v>115</v>
      </c>
      <c r="B34" s="17" t="s">
        <v>46</v>
      </c>
      <c r="C34" s="48" t="s">
        <v>54</v>
      </c>
      <c r="D34" s="45">
        <v>13</v>
      </c>
      <c r="E34" s="6">
        <v>1</v>
      </c>
      <c r="F34" s="6">
        <v>1</v>
      </c>
      <c r="G34" s="6">
        <v>3</v>
      </c>
      <c r="H34" s="6">
        <v>1</v>
      </c>
      <c r="I34" s="6"/>
      <c r="J34" s="6"/>
      <c r="K34" s="6"/>
      <c r="L34" s="6"/>
      <c r="M34" s="6"/>
      <c r="N34" s="6"/>
      <c r="O34" s="6"/>
      <c r="P34" s="6"/>
      <c r="Q34" s="6"/>
      <c r="R34" s="6"/>
      <c r="S34" s="6"/>
      <c r="T34" s="6"/>
      <c r="U34" s="6"/>
      <c r="V34" s="29">
        <f t="shared" si="5"/>
        <v>1.5</v>
      </c>
      <c r="W34" s="6">
        <v>1</v>
      </c>
      <c r="X34" s="6">
        <v>3</v>
      </c>
      <c r="Y34" s="6">
        <v>1</v>
      </c>
      <c r="Z34" s="6">
        <v>1</v>
      </c>
      <c r="AA34" s="6"/>
      <c r="AB34" s="6"/>
      <c r="AC34" s="6"/>
      <c r="AD34" s="6"/>
      <c r="AE34" s="6"/>
      <c r="AF34" s="6"/>
      <c r="AG34" s="6"/>
      <c r="AH34" s="6"/>
      <c r="AI34" s="6"/>
      <c r="AJ34" s="6"/>
      <c r="AK34" s="6"/>
      <c r="AL34" s="6"/>
      <c r="AM34" s="6"/>
      <c r="AN34" s="29">
        <f t="shared" si="6"/>
        <v>1.5</v>
      </c>
      <c r="AO34" s="6">
        <v>2</v>
      </c>
      <c r="AP34" s="6">
        <v>3</v>
      </c>
      <c r="AQ34" s="6">
        <v>2</v>
      </c>
      <c r="AR34" s="6">
        <v>3</v>
      </c>
      <c r="AS34" s="6"/>
      <c r="AT34" s="6"/>
      <c r="AU34" s="6"/>
      <c r="AV34" s="6"/>
      <c r="AW34" s="6"/>
      <c r="AX34" s="6"/>
      <c r="AY34" s="6"/>
      <c r="AZ34" s="6"/>
      <c r="BA34" s="6"/>
      <c r="BB34" s="6"/>
      <c r="BC34" s="6"/>
      <c r="BD34" s="6"/>
      <c r="BE34" s="6"/>
      <c r="BF34" s="29">
        <f t="shared" si="7"/>
        <v>2.5</v>
      </c>
      <c r="BG34" s="6">
        <v>2</v>
      </c>
      <c r="BH34" s="6">
        <v>1</v>
      </c>
      <c r="BI34" s="6">
        <v>1</v>
      </c>
      <c r="BJ34" s="6">
        <v>1</v>
      </c>
      <c r="BK34" s="6"/>
      <c r="BL34" s="6"/>
      <c r="BM34" s="6"/>
      <c r="BN34" s="6"/>
      <c r="BO34" s="6"/>
      <c r="BP34" s="6"/>
      <c r="BQ34" s="6"/>
      <c r="BR34" s="6"/>
      <c r="BS34" s="6"/>
      <c r="BT34" s="6"/>
      <c r="BU34" s="6"/>
      <c r="BV34" s="6"/>
      <c r="BW34" s="6"/>
      <c r="BX34" s="29">
        <f t="shared" si="8"/>
        <v>1.25</v>
      </c>
      <c r="BY34" s="35">
        <f t="shared" si="4"/>
        <v>4.6875</v>
      </c>
      <c r="BZ34" s="35" t="s">
        <v>208</v>
      </c>
      <c r="CA34" s="53" t="s">
        <v>223</v>
      </c>
    </row>
    <row r="35" spans="1:79" ht="30" customHeight="1" x14ac:dyDescent="0.2">
      <c r="A35" s="15" t="s">
        <v>115</v>
      </c>
      <c r="B35" s="15" t="s">
        <v>55</v>
      </c>
      <c r="C35" s="12" t="s">
        <v>142</v>
      </c>
      <c r="D35" s="26" t="s">
        <v>144</v>
      </c>
      <c r="E35" s="6">
        <v>1</v>
      </c>
      <c r="F35" s="6">
        <v>1</v>
      </c>
      <c r="G35" s="6">
        <v>1</v>
      </c>
      <c r="H35" s="6">
        <v>1</v>
      </c>
      <c r="I35" s="6">
        <v>1</v>
      </c>
      <c r="J35" s="6"/>
      <c r="K35" s="6"/>
      <c r="L35" s="6"/>
      <c r="M35" s="6"/>
      <c r="N35" s="6"/>
      <c r="O35" s="6"/>
      <c r="P35" s="6"/>
      <c r="Q35" s="6"/>
      <c r="R35" s="6"/>
      <c r="S35" s="6"/>
      <c r="T35" s="6"/>
      <c r="U35" s="6"/>
      <c r="V35" s="29">
        <f t="shared" si="5"/>
        <v>1</v>
      </c>
      <c r="W35" s="6">
        <v>1</v>
      </c>
      <c r="X35" s="6">
        <v>3</v>
      </c>
      <c r="Y35" s="6">
        <v>1</v>
      </c>
      <c r="Z35" s="6">
        <v>1</v>
      </c>
      <c r="AA35" s="6">
        <v>1</v>
      </c>
      <c r="AB35" s="6"/>
      <c r="AC35" s="6"/>
      <c r="AD35" s="6"/>
      <c r="AE35" s="6"/>
      <c r="AF35" s="6"/>
      <c r="AG35" s="6"/>
      <c r="AH35" s="6"/>
      <c r="AI35" s="6"/>
      <c r="AJ35" s="6"/>
      <c r="AK35" s="6"/>
      <c r="AL35" s="6"/>
      <c r="AM35" s="6"/>
      <c r="AN35" s="29">
        <f t="shared" si="6"/>
        <v>1.4</v>
      </c>
      <c r="AO35" s="6">
        <v>1</v>
      </c>
      <c r="AP35" s="6">
        <v>1</v>
      </c>
      <c r="AQ35" s="6">
        <v>1</v>
      </c>
      <c r="AR35" s="6">
        <v>1</v>
      </c>
      <c r="AS35" s="6">
        <v>1</v>
      </c>
      <c r="AT35" s="6"/>
      <c r="AU35" s="6"/>
      <c r="AV35" s="6"/>
      <c r="AW35" s="6"/>
      <c r="AX35" s="6"/>
      <c r="AY35" s="6"/>
      <c r="AZ35" s="6"/>
      <c r="BA35" s="6"/>
      <c r="BB35" s="6"/>
      <c r="BC35" s="6"/>
      <c r="BD35" s="6"/>
      <c r="BE35" s="6"/>
      <c r="BF35" s="29">
        <f t="shared" si="7"/>
        <v>1</v>
      </c>
      <c r="BG35" s="6">
        <v>3</v>
      </c>
      <c r="BH35" s="6">
        <v>3</v>
      </c>
      <c r="BI35" s="6">
        <v>3</v>
      </c>
      <c r="BJ35" s="6">
        <v>3</v>
      </c>
      <c r="BK35" s="6">
        <v>3</v>
      </c>
      <c r="BL35" s="6"/>
      <c r="BM35" s="6"/>
      <c r="BN35" s="6"/>
      <c r="BO35" s="6"/>
      <c r="BP35" s="6"/>
      <c r="BQ35" s="6"/>
      <c r="BR35" s="6"/>
      <c r="BS35" s="6"/>
      <c r="BT35" s="6"/>
      <c r="BU35" s="6"/>
      <c r="BV35" s="6"/>
      <c r="BW35" s="6"/>
      <c r="BX35" s="29">
        <f t="shared" si="8"/>
        <v>3</v>
      </c>
      <c r="BY35" s="35">
        <f t="shared" si="4"/>
        <v>4.1999999999999993</v>
      </c>
      <c r="BZ35" s="35" t="s">
        <v>164</v>
      </c>
      <c r="CA35" s="35"/>
    </row>
    <row r="36" spans="1:79" ht="30" customHeight="1" x14ac:dyDescent="0.2">
      <c r="A36" s="17" t="s">
        <v>115</v>
      </c>
      <c r="B36" s="17" t="s">
        <v>46</v>
      </c>
      <c r="C36" s="12" t="s">
        <v>47</v>
      </c>
      <c r="D36" s="26">
        <v>7</v>
      </c>
      <c r="E36" s="6">
        <v>2</v>
      </c>
      <c r="F36" s="6">
        <v>2</v>
      </c>
      <c r="G36" s="6">
        <v>2</v>
      </c>
      <c r="H36" s="6">
        <v>2</v>
      </c>
      <c r="I36" s="6"/>
      <c r="J36" s="6"/>
      <c r="K36" s="6"/>
      <c r="L36" s="6"/>
      <c r="M36" s="6"/>
      <c r="N36" s="6"/>
      <c r="O36" s="6"/>
      <c r="P36" s="6"/>
      <c r="Q36" s="6"/>
      <c r="R36" s="6"/>
      <c r="S36" s="6"/>
      <c r="T36" s="6"/>
      <c r="U36" s="6"/>
      <c r="V36" s="29">
        <f t="shared" si="5"/>
        <v>2</v>
      </c>
      <c r="W36" s="6">
        <v>1</v>
      </c>
      <c r="X36" s="6">
        <v>1</v>
      </c>
      <c r="Y36" s="6">
        <v>1</v>
      </c>
      <c r="Z36" s="6">
        <v>1</v>
      </c>
      <c r="AA36" s="6"/>
      <c r="AB36" s="6"/>
      <c r="AC36" s="6"/>
      <c r="AD36" s="6"/>
      <c r="AE36" s="6"/>
      <c r="AF36" s="6"/>
      <c r="AG36" s="6"/>
      <c r="AH36" s="6"/>
      <c r="AI36" s="6"/>
      <c r="AJ36" s="6"/>
      <c r="AK36" s="6"/>
      <c r="AL36" s="6"/>
      <c r="AM36" s="6"/>
      <c r="AN36" s="29">
        <f t="shared" si="6"/>
        <v>1</v>
      </c>
      <c r="AO36" s="6">
        <v>2</v>
      </c>
      <c r="AP36" s="6">
        <v>2</v>
      </c>
      <c r="AQ36" s="6">
        <v>2</v>
      </c>
      <c r="AR36" s="6"/>
      <c r="AS36" s="6"/>
      <c r="AT36" s="6"/>
      <c r="AU36" s="6"/>
      <c r="AV36" s="6"/>
      <c r="AW36" s="6"/>
      <c r="AX36" s="6"/>
      <c r="AY36" s="6"/>
      <c r="AZ36" s="6"/>
      <c r="BA36" s="6"/>
      <c r="BB36" s="6"/>
      <c r="BC36" s="6"/>
      <c r="BD36" s="6"/>
      <c r="BE36" s="6"/>
      <c r="BF36" s="29">
        <f t="shared" si="7"/>
        <v>2</v>
      </c>
      <c r="BG36" s="6">
        <v>2</v>
      </c>
      <c r="BH36" s="6">
        <v>2</v>
      </c>
      <c r="BI36" s="6">
        <v>2</v>
      </c>
      <c r="BJ36" s="6">
        <v>2</v>
      </c>
      <c r="BK36" s="6"/>
      <c r="BL36" s="6"/>
      <c r="BM36" s="6"/>
      <c r="BN36" s="6"/>
      <c r="BO36" s="6"/>
      <c r="BP36" s="6"/>
      <c r="BQ36" s="6"/>
      <c r="BR36" s="6"/>
      <c r="BS36" s="6"/>
      <c r="BT36" s="6"/>
      <c r="BU36" s="6"/>
      <c r="BV36" s="6"/>
      <c r="BW36" s="6"/>
      <c r="BX36" s="29">
        <f t="shared" si="8"/>
        <v>2</v>
      </c>
      <c r="BY36" s="35">
        <f t="shared" si="4"/>
        <v>4</v>
      </c>
      <c r="BZ36" s="35" t="s">
        <v>164</v>
      </c>
      <c r="CA36" s="35"/>
    </row>
    <row r="37" spans="1:79" ht="30" customHeight="1" x14ac:dyDescent="0.2">
      <c r="A37" s="15" t="s">
        <v>115</v>
      </c>
      <c r="B37" s="15" t="s">
        <v>65</v>
      </c>
      <c r="C37" s="18" t="s">
        <v>68</v>
      </c>
      <c r="D37" s="26">
        <v>21</v>
      </c>
      <c r="E37" s="6">
        <v>1</v>
      </c>
      <c r="F37" s="6">
        <v>1</v>
      </c>
      <c r="G37" s="6">
        <v>2</v>
      </c>
      <c r="H37" s="6">
        <v>1</v>
      </c>
      <c r="I37" s="6"/>
      <c r="J37" s="6"/>
      <c r="K37" s="6"/>
      <c r="L37" s="6"/>
      <c r="M37" s="6"/>
      <c r="N37" s="6"/>
      <c r="O37" s="6"/>
      <c r="P37" s="6"/>
      <c r="Q37" s="6"/>
      <c r="R37" s="6"/>
      <c r="S37" s="6"/>
      <c r="T37" s="6"/>
      <c r="U37" s="6"/>
      <c r="V37" s="29">
        <f t="shared" si="5"/>
        <v>1.25</v>
      </c>
      <c r="W37" s="6">
        <v>1</v>
      </c>
      <c r="X37" s="6">
        <v>2</v>
      </c>
      <c r="Y37" s="6">
        <v>1</v>
      </c>
      <c r="Z37" s="6">
        <v>1</v>
      </c>
      <c r="AA37" s="6"/>
      <c r="AB37" s="6"/>
      <c r="AC37" s="6"/>
      <c r="AD37" s="6"/>
      <c r="AE37" s="6"/>
      <c r="AF37" s="6"/>
      <c r="AG37" s="6"/>
      <c r="AH37" s="6"/>
      <c r="AI37" s="6"/>
      <c r="AJ37" s="6"/>
      <c r="AK37" s="6"/>
      <c r="AL37" s="6"/>
      <c r="AM37" s="6"/>
      <c r="AN37" s="29">
        <f t="shared" si="6"/>
        <v>1.25</v>
      </c>
      <c r="AO37" s="6">
        <v>1</v>
      </c>
      <c r="AP37" s="6">
        <v>1</v>
      </c>
      <c r="AQ37" s="6">
        <v>1</v>
      </c>
      <c r="AR37" s="6">
        <v>1</v>
      </c>
      <c r="AS37" s="6"/>
      <c r="AT37" s="6"/>
      <c r="AU37" s="6"/>
      <c r="AV37" s="6"/>
      <c r="AW37" s="6"/>
      <c r="AX37" s="6"/>
      <c r="AY37" s="6"/>
      <c r="AZ37" s="6"/>
      <c r="BA37" s="6"/>
      <c r="BB37" s="6"/>
      <c r="BC37" s="6"/>
      <c r="BD37" s="6"/>
      <c r="BE37" s="6"/>
      <c r="BF37" s="29">
        <f t="shared" si="7"/>
        <v>1</v>
      </c>
      <c r="BG37" s="6">
        <v>2</v>
      </c>
      <c r="BH37" s="6">
        <v>3</v>
      </c>
      <c r="BI37" s="6">
        <v>3</v>
      </c>
      <c r="BJ37" s="6">
        <v>3</v>
      </c>
      <c r="BK37" s="6"/>
      <c r="BL37" s="6"/>
      <c r="BM37" s="6"/>
      <c r="BN37" s="6"/>
      <c r="BO37" s="6"/>
      <c r="BP37" s="6"/>
      <c r="BQ37" s="6"/>
      <c r="BR37" s="6"/>
      <c r="BS37" s="6"/>
      <c r="BT37" s="6"/>
      <c r="BU37" s="6"/>
      <c r="BV37" s="6"/>
      <c r="BW37" s="6"/>
      <c r="BX37" s="29">
        <f t="shared" si="8"/>
        <v>2.75</v>
      </c>
      <c r="BY37" s="35">
        <f t="shared" si="4"/>
        <v>3.4375</v>
      </c>
      <c r="BZ37" s="35" t="s">
        <v>182</v>
      </c>
      <c r="CA37" s="53" t="s">
        <v>219</v>
      </c>
    </row>
    <row r="38" spans="1:79" ht="30" customHeight="1" x14ac:dyDescent="0.2">
      <c r="A38" s="13" t="s">
        <v>115</v>
      </c>
      <c r="B38" s="15" t="s">
        <v>42</v>
      </c>
      <c r="C38" s="14" t="s">
        <v>43</v>
      </c>
      <c r="D38" s="26">
        <v>5</v>
      </c>
      <c r="E38" s="6">
        <v>1</v>
      </c>
      <c r="F38" s="6">
        <v>1</v>
      </c>
      <c r="G38" s="6">
        <v>1</v>
      </c>
      <c r="H38" s="6">
        <v>1</v>
      </c>
      <c r="I38" s="6"/>
      <c r="J38" s="6"/>
      <c r="K38" s="6"/>
      <c r="L38" s="6"/>
      <c r="M38" s="6"/>
      <c r="N38" s="6"/>
      <c r="O38" s="6"/>
      <c r="P38" s="6"/>
      <c r="Q38" s="6"/>
      <c r="R38" s="6"/>
      <c r="S38" s="6"/>
      <c r="T38" s="6"/>
      <c r="U38" s="6"/>
      <c r="V38" s="29">
        <f t="shared" si="5"/>
        <v>1</v>
      </c>
      <c r="W38" s="6">
        <v>2</v>
      </c>
      <c r="X38" s="6">
        <v>1</v>
      </c>
      <c r="Y38" s="6">
        <v>2</v>
      </c>
      <c r="Z38" s="6">
        <v>2</v>
      </c>
      <c r="AA38" s="6"/>
      <c r="AB38" s="6"/>
      <c r="AC38" s="6"/>
      <c r="AD38" s="6"/>
      <c r="AE38" s="6"/>
      <c r="AF38" s="6"/>
      <c r="AG38" s="6"/>
      <c r="AH38" s="6"/>
      <c r="AI38" s="6"/>
      <c r="AJ38" s="6"/>
      <c r="AK38" s="6"/>
      <c r="AL38" s="6"/>
      <c r="AM38" s="6"/>
      <c r="AN38" s="29">
        <f t="shared" si="6"/>
        <v>1.75</v>
      </c>
      <c r="AO38" s="6">
        <v>1</v>
      </c>
      <c r="AP38" s="6">
        <v>1</v>
      </c>
      <c r="AQ38" s="6">
        <v>2</v>
      </c>
      <c r="AR38" s="6">
        <v>1</v>
      </c>
      <c r="AS38" s="6"/>
      <c r="AT38" s="6"/>
      <c r="AU38" s="6"/>
      <c r="AV38" s="6"/>
      <c r="AW38" s="6"/>
      <c r="AX38" s="6"/>
      <c r="AY38" s="6"/>
      <c r="AZ38" s="6"/>
      <c r="BA38" s="6"/>
      <c r="BB38" s="6"/>
      <c r="BC38" s="6"/>
      <c r="BD38" s="6"/>
      <c r="BE38" s="6"/>
      <c r="BF38" s="29">
        <f t="shared" si="7"/>
        <v>1.25</v>
      </c>
      <c r="BG38" s="6">
        <v>1</v>
      </c>
      <c r="BH38" s="6">
        <v>2</v>
      </c>
      <c r="BI38" s="6">
        <v>2</v>
      </c>
      <c r="BJ38" s="6">
        <v>1</v>
      </c>
      <c r="BK38" s="6"/>
      <c r="BL38" s="6"/>
      <c r="BM38" s="6"/>
      <c r="BN38" s="6"/>
      <c r="BO38" s="6"/>
      <c r="BP38" s="6"/>
      <c r="BQ38" s="6"/>
      <c r="BR38" s="6"/>
      <c r="BS38" s="6"/>
      <c r="BT38" s="6"/>
      <c r="BU38" s="6"/>
      <c r="BV38" s="6"/>
      <c r="BW38" s="6"/>
      <c r="BX38" s="29">
        <f t="shared" si="8"/>
        <v>1.5</v>
      </c>
      <c r="BY38" s="35">
        <f t="shared" si="4"/>
        <v>3.28125</v>
      </c>
      <c r="BZ38" s="35" t="s">
        <v>182</v>
      </c>
      <c r="CA38" s="53" t="s">
        <v>220</v>
      </c>
    </row>
    <row r="39" spans="1:79" ht="30" customHeight="1" x14ac:dyDescent="0.2">
      <c r="A39" s="17" t="s">
        <v>115</v>
      </c>
      <c r="B39" s="17" t="s">
        <v>46</v>
      </c>
      <c r="C39" s="12" t="s">
        <v>49</v>
      </c>
      <c r="D39" s="26">
        <v>8</v>
      </c>
      <c r="E39" s="6">
        <v>3</v>
      </c>
      <c r="F39" s="6">
        <v>3</v>
      </c>
      <c r="G39" s="6">
        <v>3</v>
      </c>
      <c r="H39" s="6">
        <v>3</v>
      </c>
      <c r="I39" s="6"/>
      <c r="J39" s="6"/>
      <c r="K39" s="6"/>
      <c r="L39" s="6"/>
      <c r="M39" s="6"/>
      <c r="N39" s="6"/>
      <c r="O39" s="6"/>
      <c r="P39" s="6"/>
      <c r="Q39" s="6"/>
      <c r="R39" s="6"/>
      <c r="S39" s="6"/>
      <c r="T39" s="6"/>
      <c r="U39" s="6"/>
      <c r="V39" s="29">
        <f t="shared" si="5"/>
        <v>3</v>
      </c>
      <c r="W39" s="6">
        <v>1</v>
      </c>
      <c r="X39" s="6">
        <v>1</v>
      </c>
      <c r="Y39" s="6">
        <v>1</v>
      </c>
      <c r="Z39" s="6">
        <v>1</v>
      </c>
      <c r="AA39" s="6">
        <v>1</v>
      </c>
      <c r="AB39" s="6"/>
      <c r="AC39" s="6"/>
      <c r="AD39" s="6"/>
      <c r="AE39" s="6"/>
      <c r="AF39" s="6"/>
      <c r="AG39" s="6"/>
      <c r="AH39" s="6"/>
      <c r="AI39" s="6"/>
      <c r="AJ39" s="6"/>
      <c r="AK39" s="6"/>
      <c r="AL39" s="6"/>
      <c r="AM39" s="6"/>
      <c r="AN39" s="29">
        <f t="shared" si="6"/>
        <v>1</v>
      </c>
      <c r="AO39" s="6">
        <v>1</v>
      </c>
      <c r="AP39" s="6">
        <v>1</v>
      </c>
      <c r="AQ39" s="6">
        <v>1</v>
      </c>
      <c r="AR39" s="6">
        <v>1</v>
      </c>
      <c r="AS39" s="6">
        <v>1</v>
      </c>
      <c r="AT39" s="6"/>
      <c r="AU39" s="6"/>
      <c r="AV39" s="6"/>
      <c r="AW39" s="6"/>
      <c r="AX39" s="6"/>
      <c r="AY39" s="6"/>
      <c r="AZ39" s="6"/>
      <c r="BA39" s="6"/>
      <c r="BB39" s="6"/>
      <c r="BC39" s="6"/>
      <c r="BD39" s="6"/>
      <c r="BE39" s="6"/>
      <c r="BF39" s="29">
        <f t="shared" si="7"/>
        <v>1</v>
      </c>
      <c r="BG39" s="6">
        <v>3</v>
      </c>
      <c r="BH39" s="6">
        <v>3</v>
      </c>
      <c r="BI39" s="6">
        <v>3</v>
      </c>
      <c r="BJ39" s="6">
        <v>3</v>
      </c>
      <c r="BK39" s="6">
        <v>3</v>
      </c>
      <c r="BL39" s="6"/>
      <c r="BM39" s="6"/>
      <c r="BN39" s="6"/>
      <c r="BO39" s="6"/>
      <c r="BP39" s="6"/>
      <c r="BQ39" s="6"/>
      <c r="BR39" s="6"/>
      <c r="BS39" s="6"/>
      <c r="BT39" s="6"/>
      <c r="BU39" s="6"/>
      <c r="BV39" s="6"/>
      <c r="BW39" s="6"/>
      <c r="BX39" s="29">
        <f t="shared" si="8"/>
        <v>3</v>
      </c>
      <c r="BY39" s="35">
        <f t="shared" si="4"/>
        <v>3</v>
      </c>
      <c r="BZ39" s="35" t="s">
        <v>164</v>
      </c>
      <c r="CA39" s="35"/>
    </row>
    <row r="40" spans="1:79" ht="30" customHeight="1" x14ac:dyDescent="0.2">
      <c r="A40" s="13" t="s">
        <v>118</v>
      </c>
      <c r="B40" s="13" t="s">
        <v>96</v>
      </c>
      <c r="C40" s="18" t="s">
        <v>99</v>
      </c>
      <c r="D40" s="26">
        <v>40</v>
      </c>
      <c r="E40" s="6">
        <v>3</v>
      </c>
      <c r="F40" s="6">
        <v>3</v>
      </c>
      <c r="G40" s="6">
        <v>3</v>
      </c>
      <c r="H40" s="6">
        <v>3</v>
      </c>
      <c r="I40" s="6">
        <v>3</v>
      </c>
      <c r="J40" s="6"/>
      <c r="K40" s="6"/>
      <c r="L40" s="6"/>
      <c r="M40" s="6"/>
      <c r="N40" s="6"/>
      <c r="O40" s="6"/>
      <c r="P40" s="6"/>
      <c r="Q40" s="6"/>
      <c r="R40" s="6"/>
      <c r="S40" s="6"/>
      <c r="T40" s="6"/>
      <c r="U40" s="6"/>
      <c r="V40" s="29">
        <f t="shared" si="5"/>
        <v>3</v>
      </c>
      <c r="W40" s="6">
        <v>1</v>
      </c>
      <c r="X40" s="6">
        <v>1</v>
      </c>
      <c r="Y40" s="6">
        <v>1</v>
      </c>
      <c r="Z40" s="6">
        <v>1</v>
      </c>
      <c r="AA40" s="6">
        <v>1</v>
      </c>
      <c r="AB40" s="6"/>
      <c r="AC40" s="6"/>
      <c r="AD40" s="6"/>
      <c r="AE40" s="6"/>
      <c r="AF40" s="6"/>
      <c r="AG40" s="6"/>
      <c r="AH40" s="6"/>
      <c r="AI40" s="6"/>
      <c r="AJ40" s="6"/>
      <c r="AK40" s="6"/>
      <c r="AL40" s="6"/>
      <c r="AM40" s="6"/>
      <c r="AN40" s="29">
        <f t="shared" si="6"/>
        <v>1</v>
      </c>
      <c r="AO40" s="6">
        <v>1</v>
      </c>
      <c r="AP40" s="6">
        <v>1</v>
      </c>
      <c r="AQ40" s="6">
        <v>1</v>
      </c>
      <c r="AR40" s="6">
        <v>1</v>
      </c>
      <c r="AS40" s="6">
        <v>1</v>
      </c>
      <c r="AT40" s="6"/>
      <c r="AU40" s="6"/>
      <c r="AV40" s="6"/>
      <c r="AW40" s="6"/>
      <c r="AX40" s="6"/>
      <c r="AY40" s="6"/>
      <c r="AZ40" s="6"/>
      <c r="BA40" s="6"/>
      <c r="BB40" s="6"/>
      <c r="BC40" s="6"/>
      <c r="BD40" s="6"/>
      <c r="BE40" s="6"/>
      <c r="BF40" s="29">
        <f t="shared" si="7"/>
        <v>1</v>
      </c>
      <c r="BG40" s="6">
        <v>3</v>
      </c>
      <c r="BH40" s="6">
        <v>3</v>
      </c>
      <c r="BI40" s="6">
        <v>3</v>
      </c>
      <c r="BJ40" s="6">
        <v>3</v>
      </c>
      <c r="BK40" s="6">
        <v>3</v>
      </c>
      <c r="BL40" s="6"/>
      <c r="BM40" s="6"/>
      <c r="BN40" s="6"/>
      <c r="BO40" s="6"/>
      <c r="BP40" s="6"/>
      <c r="BQ40" s="6"/>
      <c r="BR40" s="6"/>
      <c r="BS40" s="6"/>
      <c r="BT40" s="6"/>
      <c r="BU40" s="6"/>
      <c r="BV40" s="6"/>
      <c r="BW40" s="6"/>
      <c r="BX40" s="29">
        <f t="shared" si="8"/>
        <v>3</v>
      </c>
      <c r="BY40" s="35">
        <f t="shared" si="4"/>
        <v>3</v>
      </c>
      <c r="BZ40" s="35" t="s">
        <v>182</v>
      </c>
      <c r="CA40" s="53" t="s">
        <v>219</v>
      </c>
    </row>
    <row r="41" spans="1:79" ht="30" customHeight="1" x14ac:dyDescent="0.2">
      <c r="A41" s="15" t="s">
        <v>117</v>
      </c>
      <c r="B41" s="22" t="s">
        <v>86</v>
      </c>
      <c r="C41" s="21" t="s">
        <v>89</v>
      </c>
      <c r="D41" s="26">
        <v>34</v>
      </c>
      <c r="E41" s="6">
        <v>2</v>
      </c>
      <c r="F41" s="6">
        <v>2</v>
      </c>
      <c r="G41" s="6">
        <v>2</v>
      </c>
      <c r="H41" s="6">
        <v>2</v>
      </c>
      <c r="I41" s="6"/>
      <c r="J41" s="6"/>
      <c r="K41" s="6"/>
      <c r="L41" s="6"/>
      <c r="M41" s="6"/>
      <c r="N41" s="6"/>
      <c r="O41" s="6"/>
      <c r="P41" s="6"/>
      <c r="Q41" s="6"/>
      <c r="R41" s="6"/>
      <c r="S41" s="6"/>
      <c r="T41" s="6"/>
      <c r="U41" s="6"/>
      <c r="V41" s="29">
        <f t="shared" si="5"/>
        <v>2</v>
      </c>
      <c r="W41" s="6" t="s">
        <v>147</v>
      </c>
      <c r="X41" s="6">
        <v>1</v>
      </c>
      <c r="Y41" s="6">
        <v>1</v>
      </c>
      <c r="Z41" s="6">
        <v>1</v>
      </c>
      <c r="AA41" s="6"/>
      <c r="AB41" s="6"/>
      <c r="AC41" s="6"/>
      <c r="AD41" s="6"/>
      <c r="AE41" s="6"/>
      <c r="AF41" s="6"/>
      <c r="AG41" s="6"/>
      <c r="AH41" s="6"/>
      <c r="AI41" s="6"/>
      <c r="AJ41" s="6"/>
      <c r="AK41" s="6"/>
      <c r="AL41" s="6"/>
      <c r="AM41" s="6"/>
      <c r="AN41" s="29">
        <f t="shared" si="6"/>
        <v>1</v>
      </c>
      <c r="AO41" s="6">
        <v>1</v>
      </c>
      <c r="AP41" s="6">
        <v>1</v>
      </c>
      <c r="AQ41" s="6">
        <v>1</v>
      </c>
      <c r="AR41" s="6"/>
      <c r="AS41" s="6"/>
      <c r="AT41" s="6"/>
      <c r="AU41" s="6"/>
      <c r="AV41" s="6"/>
      <c r="AW41" s="6"/>
      <c r="AX41" s="6"/>
      <c r="AY41" s="6"/>
      <c r="AZ41" s="6"/>
      <c r="BA41" s="6"/>
      <c r="BB41" s="6"/>
      <c r="BC41" s="6"/>
      <c r="BD41" s="6"/>
      <c r="BE41" s="6"/>
      <c r="BF41" s="29">
        <f t="shared" si="7"/>
        <v>1</v>
      </c>
      <c r="BG41" s="6">
        <v>3</v>
      </c>
      <c r="BH41" s="6">
        <v>3</v>
      </c>
      <c r="BI41" s="6">
        <v>3</v>
      </c>
      <c r="BJ41" s="6">
        <v>3</v>
      </c>
      <c r="BK41" s="6"/>
      <c r="BL41" s="6"/>
      <c r="BM41" s="6"/>
      <c r="BN41" s="6"/>
      <c r="BO41" s="6"/>
      <c r="BP41" s="6"/>
      <c r="BQ41" s="6"/>
      <c r="BR41" s="6"/>
      <c r="BS41" s="6"/>
      <c r="BT41" s="6"/>
      <c r="BU41" s="6"/>
      <c r="BV41" s="6"/>
      <c r="BW41" s="6"/>
      <c r="BX41" s="29">
        <f t="shared" si="8"/>
        <v>3</v>
      </c>
      <c r="BY41" s="35">
        <f t="shared" si="4"/>
        <v>3</v>
      </c>
      <c r="BZ41" s="35" t="s">
        <v>182</v>
      </c>
      <c r="CA41" s="53" t="s">
        <v>219</v>
      </c>
    </row>
    <row r="42" spans="1:79" ht="30" customHeight="1" x14ac:dyDescent="0.2">
      <c r="A42" s="15" t="s">
        <v>115</v>
      </c>
      <c r="B42" s="15" t="s">
        <v>69</v>
      </c>
      <c r="C42" s="18" t="s">
        <v>72</v>
      </c>
      <c r="D42" s="26">
        <v>23</v>
      </c>
      <c r="E42" s="6">
        <v>1</v>
      </c>
      <c r="F42" s="6">
        <v>1</v>
      </c>
      <c r="G42" s="6">
        <v>1</v>
      </c>
      <c r="H42" s="6">
        <v>1</v>
      </c>
      <c r="I42" s="6"/>
      <c r="J42" s="6"/>
      <c r="K42" s="6"/>
      <c r="L42" s="6"/>
      <c r="M42" s="6"/>
      <c r="N42" s="6"/>
      <c r="O42" s="6"/>
      <c r="P42" s="6"/>
      <c r="Q42" s="6"/>
      <c r="R42" s="6"/>
      <c r="S42" s="6"/>
      <c r="T42" s="6"/>
      <c r="U42" s="6"/>
      <c r="V42" s="29">
        <f t="shared" si="5"/>
        <v>1</v>
      </c>
      <c r="W42" s="6">
        <v>1</v>
      </c>
      <c r="X42" s="6">
        <v>1</v>
      </c>
      <c r="Y42" s="6">
        <v>1</v>
      </c>
      <c r="Z42" s="6">
        <v>1</v>
      </c>
      <c r="AA42" s="6"/>
      <c r="AB42" s="6"/>
      <c r="AC42" s="6"/>
      <c r="AD42" s="6"/>
      <c r="AE42" s="6"/>
      <c r="AF42" s="6"/>
      <c r="AG42" s="6"/>
      <c r="AH42" s="6"/>
      <c r="AI42" s="6"/>
      <c r="AJ42" s="6"/>
      <c r="AK42" s="6"/>
      <c r="AL42" s="6"/>
      <c r="AM42" s="6"/>
      <c r="AN42" s="29">
        <f t="shared" si="6"/>
        <v>1</v>
      </c>
      <c r="AO42" s="6">
        <v>1</v>
      </c>
      <c r="AP42" s="6">
        <v>1</v>
      </c>
      <c r="AQ42" s="6">
        <v>1</v>
      </c>
      <c r="AR42" s="6"/>
      <c r="AS42" s="6"/>
      <c r="AT42" s="6"/>
      <c r="AU42" s="6"/>
      <c r="AV42" s="6"/>
      <c r="AW42" s="6"/>
      <c r="AX42" s="6"/>
      <c r="AY42" s="6"/>
      <c r="AZ42" s="6"/>
      <c r="BA42" s="6"/>
      <c r="BB42" s="6"/>
      <c r="BC42" s="6"/>
      <c r="BD42" s="6"/>
      <c r="BE42" s="6"/>
      <c r="BF42" s="29">
        <f t="shared" si="7"/>
        <v>1</v>
      </c>
      <c r="BG42" s="6">
        <v>3</v>
      </c>
      <c r="BH42" s="6">
        <v>3</v>
      </c>
      <c r="BI42" s="6">
        <v>3</v>
      </c>
      <c r="BJ42" s="6">
        <v>3</v>
      </c>
      <c r="BK42" s="6"/>
      <c r="BL42" s="6"/>
      <c r="BM42" s="6"/>
      <c r="BN42" s="6"/>
      <c r="BO42" s="6"/>
      <c r="BP42" s="6"/>
      <c r="BQ42" s="6"/>
      <c r="BR42" s="6"/>
      <c r="BS42" s="6"/>
      <c r="BT42" s="6"/>
      <c r="BU42" s="6"/>
      <c r="BV42" s="6"/>
      <c r="BW42" s="6"/>
      <c r="BX42" s="29">
        <f t="shared" si="8"/>
        <v>3</v>
      </c>
      <c r="BY42" s="35">
        <f t="shared" si="4"/>
        <v>3</v>
      </c>
      <c r="BZ42" s="53" t="s">
        <v>210</v>
      </c>
      <c r="CA42" s="53" t="s">
        <v>219</v>
      </c>
    </row>
    <row r="43" spans="1:79" ht="30" customHeight="1" x14ac:dyDescent="0.2">
      <c r="A43" s="15" t="s">
        <v>115</v>
      </c>
      <c r="B43" s="15" t="s">
        <v>60</v>
      </c>
      <c r="C43" s="18" t="s">
        <v>64</v>
      </c>
      <c r="D43" s="26">
        <v>19</v>
      </c>
      <c r="E43" s="6">
        <v>1</v>
      </c>
      <c r="F43" s="6">
        <v>1</v>
      </c>
      <c r="G43" s="6">
        <v>1</v>
      </c>
      <c r="H43" s="6">
        <v>1</v>
      </c>
      <c r="I43" s="6"/>
      <c r="J43" s="6"/>
      <c r="K43" s="6"/>
      <c r="L43" s="6"/>
      <c r="M43" s="6"/>
      <c r="N43" s="6"/>
      <c r="O43" s="6"/>
      <c r="P43" s="6"/>
      <c r="Q43" s="6"/>
      <c r="R43" s="6"/>
      <c r="S43" s="6"/>
      <c r="T43" s="6"/>
      <c r="U43" s="6"/>
      <c r="V43" s="29">
        <f t="shared" si="5"/>
        <v>1</v>
      </c>
      <c r="W43" s="6">
        <v>1</v>
      </c>
      <c r="X43" s="6">
        <v>1</v>
      </c>
      <c r="Y43" s="6">
        <v>1</v>
      </c>
      <c r="Z43" s="6">
        <v>1</v>
      </c>
      <c r="AA43" s="6"/>
      <c r="AB43" s="6"/>
      <c r="AC43" s="6"/>
      <c r="AD43" s="6"/>
      <c r="AE43" s="6"/>
      <c r="AF43" s="6"/>
      <c r="AG43" s="6"/>
      <c r="AH43" s="6"/>
      <c r="AI43" s="6"/>
      <c r="AJ43" s="6"/>
      <c r="AK43" s="6"/>
      <c r="AL43" s="6"/>
      <c r="AM43" s="6"/>
      <c r="AN43" s="29">
        <f t="shared" si="6"/>
        <v>1</v>
      </c>
      <c r="AO43" s="6">
        <v>1</v>
      </c>
      <c r="AP43" s="6">
        <v>1</v>
      </c>
      <c r="AQ43" s="6">
        <v>1</v>
      </c>
      <c r="AR43" s="6"/>
      <c r="AS43" s="6"/>
      <c r="AT43" s="6"/>
      <c r="AU43" s="6"/>
      <c r="AV43" s="6"/>
      <c r="AW43" s="6"/>
      <c r="AX43" s="6"/>
      <c r="AY43" s="6"/>
      <c r="AZ43" s="6"/>
      <c r="BA43" s="6"/>
      <c r="BB43" s="6"/>
      <c r="BC43" s="6"/>
      <c r="BD43" s="6"/>
      <c r="BE43" s="6"/>
      <c r="BF43" s="29">
        <f t="shared" si="7"/>
        <v>1</v>
      </c>
      <c r="BG43" s="6">
        <v>3</v>
      </c>
      <c r="BH43" s="6">
        <v>3</v>
      </c>
      <c r="BI43" s="6">
        <v>3</v>
      </c>
      <c r="BJ43" s="6">
        <v>3</v>
      </c>
      <c r="BK43" s="6"/>
      <c r="BL43" s="6"/>
      <c r="BM43" s="6"/>
      <c r="BN43" s="6"/>
      <c r="BO43" s="6"/>
      <c r="BP43" s="6"/>
      <c r="BQ43" s="6"/>
      <c r="BR43" s="6"/>
      <c r="BS43" s="6"/>
      <c r="BT43" s="6"/>
      <c r="BU43" s="6"/>
      <c r="BV43" s="6"/>
      <c r="BW43" s="6"/>
      <c r="BX43" s="29">
        <f t="shared" si="8"/>
        <v>3</v>
      </c>
      <c r="BY43" s="35">
        <f t="shared" si="4"/>
        <v>3</v>
      </c>
      <c r="BZ43" s="53" t="s">
        <v>211</v>
      </c>
      <c r="CA43" s="53"/>
    </row>
    <row r="44" spans="1:79" ht="30" customHeight="1" x14ac:dyDescent="0.2">
      <c r="A44" s="15" t="s">
        <v>116</v>
      </c>
      <c r="B44" s="15" t="s">
        <v>73</v>
      </c>
      <c r="C44" s="48" t="s">
        <v>77</v>
      </c>
      <c r="D44" s="26">
        <v>26</v>
      </c>
      <c r="E44" s="6">
        <v>1</v>
      </c>
      <c r="F44" s="6">
        <v>1</v>
      </c>
      <c r="G44" s="6">
        <v>1</v>
      </c>
      <c r="H44" s="6">
        <v>1</v>
      </c>
      <c r="I44" s="6"/>
      <c r="J44" s="6"/>
      <c r="K44" s="6"/>
      <c r="L44" s="6"/>
      <c r="M44" s="6"/>
      <c r="N44" s="6"/>
      <c r="O44" s="6"/>
      <c r="P44" s="6"/>
      <c r="Q44" s="6"/>
      <c r="R44" s="6"/>
      <c r="S44" s="6"/>
      <c r="T44" s="6"/>
      <c r="U44" s="6"/>
      <c r="V44" s="29">
        <f t="shared" si="5"/>
        <v>1</v>
      </c>
      <c r="W44" s="6">
        <v>1</v>
      </c>
      <c r="X44" s="6">
        <v>1</v>
      </c>
      <c r="Y44" s="6">
        <v>1</v>
      </c>
      <c r="Z44" s="6">
        <v>1</v>
      </c>
      <c r="AA44" s="6"/>
      <c r="AB44" s="6"/>
      <c r="AC44" s="6"/>
      <c r="AD44" s="6"/>
      <c r="AE44" s="6"/>
      <c r="AF44" s="6"/>
      <c r="AG44" s="6"/>
      <c r="AH44" s="6"/>
      <c r="AI44" s="6"/>
      <c r="AJ44" s="6"/>
      <c r="AK44" s="6"/>
      <c r="AL44" s="6"/>
      <c r="AM44" s="6"/>
      <c r="AN44" s="29">
        <f t="shared" si="6"/>
        <v>1</v>
      </c>
      <c r="AO44" s="6">
        <v>2</v>
      </c>
      <c r="AP44" s="6">
        <v>2</v>
      </c>
      <c r="AQ44" s="6">
        <v>2</v>
      </c>
      <c r="AR44" s="6"/>
      <c r="AS44" s="6"/>
      <c r="AT44" s="6"/>
      <c r="AU44" s="6"/>
      <c r="AV44" s="6"/>
      <c r="AW44" s="6"/>
      <c r="AX44" s="6"/>
      <c r="AY44" s="6"/>
      <c r="AZ44" s="6"/>
      <c r="BA44" s="6"/>
      <c r="BB44" s="6"/>
      <c r="BC44" s="6"/>
      <c r="BD44" s="6"/>
      <c r="BE44" s="6"/>
      <c r="BF44" s="29">
        <f t="shared" si="7"/>
        <v>2</v>
      </c>
      <c r="BG44" s="6">
        <v>1</v>
      </c>
      <c r="BH44" s="6">
        <v>1</v>
      </c>
      <c r="BI44" s="6">
        <v>1</v>
      </c>
      <c r="BJ44" s="6">
        <v>1</v>
      </c>
      <c r="BK44" s="6"/>
      <c r="BL44" s="6"/>
      <c r="BM44" s="6"/>
      <c r="BN44" s="6"/>
      <c r="BO44" s="6"/>
      <c r="BP44" s="6"/>
      <c r="BQ44" s="6"/>
      <c r="BR44" s="6"/>
      <c r="BS44" s="6"/>
      <c r="BT44" s="6"/>
      <c r="BU44" s="6"/>
      <c r="BV44" s="6"/>
      <c r="BW44" s="6"/>
      <c r="BX44" s="29">
        <f t="shared" si="8"/>
        <v>1</v>
      </c>
      <c r="BY44" s="35">
        <f t="shared" si="4"/>
        <v>2</v>
      </c>
      <c r="BZ44" s="35" t="s">
        <v>208</v>
      </c>
      <c r="CA44" s="53" t="s">
        <v>222</v>
      </c>
    </row>
    <row r="45" spans="1:79" ht="30" customHeight="1" x14ac:dyDescent="0.2">
      <c r="A45" s="15" t="s">
        <v>115</v>
      </c>
      <c r="B45" s="15" t="s">
        <v>55</v>
      </c>
      <c r="C45" s="18" t="s">
        <v>58</v>
      </c>
      <c r="D45" s="26">
        <v>15</v>
      </c>
      <c r="E45" s="6">
        <v>1</v>
      </c>
      <c r="F45" s="6">
        <v>1</v>
      </c>
      <c r="G45" s="6">
        <v>1</v>
      </c>
      <c r="H45" s="6">
        <v>1</v>
      </c>
      <c r="I45" s="6"/>
      <c r="J45" s="6"/>
      <c r="K45" s="6"/>
      <c r="L45" s="6"/>
      <c r="M45" s="6"/>
      <c r="N45" s="6"/>
      <c r="O45" s="6"/>
      <c r="P45" s="6"/>
      <c r="Q45" s="6"/>
      <c r="R45" s="6"/>
      <c r="S45" s="6"/>
      <c r="T45" s="6"/>
      <c r="U45" s="6"/>
      <c r="V45" s="29">
        <f t="shared" si="5"/>
        <v>1</v>
      </c>
      <c r="W45" s="6">
        <v>1</v>
      </c>
      <c r="X45" s="6">
        <v>1</v>
      </c>
      <c r="Y45" s="6">
        <v>1</v>
      </c>
      <c r="Z45" s="6">
        <v>1</v>
      </c>
      <c r="AA45" s="6"/>
      <c r="AB45" s="6"/>
      <c r="AC45" s="6"/>
      <c r="AD45" s="6"/>
      <c r="AE45" s="6"/>
      <c r="AF45" s="6"/>
      <c r="AG45" s="6"/>
      <c r="AH45" s="6"/>
      <c r="AI45" s="6"/>
      <c r="AJ45" s="6"/>
      <c r="AK45" s="6"/>
      <c r="AL45" s="6"/>
      <c r="AM45" s="6"/>
      <c r="AN45" s="29">
        <f t="shared" si="6"/>
        <v>1</v>
      </c>
      <c r="AO45" s="6">
        <v>1</v>
      </c>
      <c r="AP45" s="6">
        <v>1</v>
      </c>
      <c r="AQ45" s="6">
        <v>1</v>
      </c>
      <c r="AR45" s="6"/>
      <c r="AS45" s="6"/>
      <c r="AT45" s="6"/>
      <c r="AU45" s="6"/>
      <c r="AV45" s="6"/>
      <c r="AW45" s="6"/>
      <c r="AX45" s="6"/>
      <c r="AY45" s="6"/>
      <c r="AZ45" s="6"/>
      <c r="BA45" s="6"/>
      <c r="BB45" s="6"/>
      <c r="BC45" s="6"/>
      <c r="BD45" s="6"/>
      <c r="BE45" s="6"/>
      <c r="BF45" s="29">
        <f t="shared" si="7"/>
        <v>1</v>
      </c>
      <c r="BG45" s="6">
        <v>2</v>
      </c>
      <c r="BH45" s="6">
        <v>2</v>
      </c>
      <c r="BI45" s="6">
        <v>2</v>
      </c>
      <c r="BJ45" s="6">
        <v>2</v>
      </c>
      <c r="BK45" s="6"/>
      <c r="BL45" s="6"/>
      <c r="BM45" s="6"/>
      <c r="BN45" s="6"/>
      <c r="BO45" s="6"/>
      <c r="BP45" s="6"/>
      <c r="BQ45" s="6"/>
      <c r="BR45" s="6"/>
      <c r="BS45" s="6"/>
      <c r="BT45" s="6"/>
      <c r="BU45" s="6"/>
      <c r="BV45" s="6"/>
      <c r="BW45" s="6"/>
      <c r="BX45" s="29">
        <f t="shared" si="8"/>
        <v>2</v>
      </c>
      <c r="BY45" s="35">
        <f t="shared" si="4"/>
        <v>2</v>
      </c>
      <c r="BZ45" s="53" t="s">
        <v>212</v>
      </c>
      <c r="CA45" s="53"/>
    </row>
    <row r="46" spans="1:79" ht="30" customHeight="1" x14ac:dyDescent="0.2">
      <c r="A46" s="22" t="s">
        <v>117</v>
      </c>
      <c r="B46" s="22" t="s">
        <v>91</v>
      </c>
      <c r="C46" s="48" t="s">
        <v>95</v>
      </c>
      <c r="D46" s="45">
        <v>38</v>
      </c>
      <c r="E46" s="6">
        <v>1</v>
      </c>
      <c r="F46" s="6">
        <v>1</v>
      </c>
      <c r="G46" s="6">
        <v>1</v>
      </c>
      <c r="H46" s="6">
        <v>1</v>
      </c>
      <c r="I46" s="6"/>
      <c r="J46" s="6"/>
      <c r="K46" s="6"/>
      <c r="L46" s="6"/>
      <c r="M46" s="6"/>
      <c r="N46" s="6"/>
      <c r="O46" s="6"/>
      <c r="P46" s="6"/>
      <c r="Q46" s="6"/>
      <c r="R46" s="6"/>
      <c r="S46" s="6"/>
      <c r="T46" s="6"/>
      <c r="U46" s="6"/>
      <c r="V46" s="29">
        <f t="shared" si="5"/>
        <v>1</v>
      </c>
      <c r="W46" s="6">
        <v>1</v>
      </c>
      <c r="X46" s="6">
        <v>1</v>
      </c>
      <c r="Y46" s="6">
        <v>1</v>
      </c>
      <c r="Z46" s="6">
        <v>1</v>
      </c>
      <c r="AA46" s="6"/>
      <c r="AB46" s="6"/>
      <c r="AC46" s="6"/>
      <c r="AD46" s="6"/>
      <c r="AE46" s="6"/>
      <c r="AF46" s="6"/>
      <c r="AG46" s="6"/>
      <c r="AH46" s="6"/>
      <c r="AI46" s="6"/>
      <c r="AJ46" s="6"/>
      <c r="AK46" s="6"/>
      <c r="AL46" s="6"/>
      <c r="AM46" s="6"/>
      <c r="AN46" s="29">
        <f t="shared" si="6"/>
        <v>1</v>
      </c>
      <c r="AO46" s="6">
        <v>2</v>
      </c>
      <c r="AP46" s="6">
        <v>2</v>
      </c>
      <c r="AQ46" s="6">
        <v>2</v>
      </c>
      <c r="AR46" s="6"/>
      <c r="AS46" s="6"/>
      <c r="AT46" s="6"/>
      <c r="AU46" s="6"/>
      <c r="AV46" s="6"/>
      <c r="AW46" s="6"/>
      <c r="AX46" s="6"/>
      <c r="AY46" s="6"/>
      <c r="AZ46" s="6"/>
      <c r="BA46" s="6"/>
      <c r="BB46" s="6"/>
      <c r="BC46" s="6"/>
      <c r="BD46" s="6"/>
      <c r="BE46" s="6"/>
      <c r="BF46" s="29">
        <f t="shared" si="7"/>
        <v>2</v>
      </c>
      <c r="BG46" s="6">
        <v>1</v>
      </c>
      <c r="BH46" s="6">
        <v>1</v>
      </c>
      <c r="BI46" s="6">
        <v>1</v>
      </c>
      <c r="BJ46" s="6">
        <v>1</v>
      </c>
      <c r="BK46" s="6"/>
      <c r="BL46" s="6"/>
      <c r="BM46" s="6"/>
      <c r="BN46" s="6"/>
      <c r="BO46" s="6"/>
      <c r="BP46" s="6"/>
      <c r="BQ46" s="6"/>
      <c r="BR46" s="6"/>
      <c r="BS46" s="6"/>
      <c r="BT46" s="6"/>
      <c r="BU46" s="6"/>
      <c r="BV46" s="6"/>
      <c r="BW46" s="6"/>
      <c r="BX46" s="29">
        <f t="shared" si="8"/>
        <v>1</v>
      </c>
      <c r="BY46" s="35">
        <f t="shared" si="4"/>
        <v>2</v>
      </c>
      <c r="BZ46" s="35" t="s">
        <v>208</v>
      </c>
      <c r="CA46" s="53" t="s">
        <v>221</v>
      </c>
    </row>
    <row r="47" spans="1:79" x14ac:dyDescent="0.2">
      <c r="A47" s="41"/>
      <c r="B47" s="41"/>
      <c r="C47" s="41" t="s">
        <v>148</v>
      </c>
      <c r="D47" s="41"/>
      <c r="E47" s="41"/>
      <c r="F47" s="41"/>
      <c r="G47" s="41"/>
      <c r="H47" s="41"/>
      <c r="I47" s="41"/>
      <c r="J47" s="41"/>
      <c r="K47" s="41"/>
      <c r="L47" s="41"/>
      <c r="M47" s="41"/>
      <c r="N47" s="41"/>
      <c r="O47" s="41"/>
      <c r="P47" s="41"/>
      <c r="Q47" s="41"/>
      <c r="R47" s="41"/>
      <c r="S47" s="41"/>
      <c r="T47" s="41"/>
      <c r="U47" s="41"/>
      <c r="V47" s="41"/>
      <c r="W47" s="41"/>
      <c r="X47" s="41"/>
      <c r="Y47" s="41"/>
      <c r="Z47" s="41"/>
      <c r="AA47" s="41"/>
      <c r="AB47" s="41"/>
      <c r="AC47" s="41"/>
      <c r="AD47" s="41"/>
      <c r="AE47" s="41"/>
      <c r="AF47" s="41"/>
      <c r="AG47" s="41"/>
      <c r="AH47" s="41"/>
      <c r="AI47" s="41"/>
      <c r="AJ47" s="41"/>
      <c r="AK47" s="41"/>
      <c r="AL47" s="41"/>
      <c r="AM47" s="41"/>
      <c r="AN47" s="41"/>
      <c r="AO47" s="41"/>
      <c r="AP47" s="41"/>
      <c r="AQ47" s="41"/>
      <c r="AR47" s="41"/>
      <c r="AS47" s="41"/>
      <c r="AT47" s="41"/>
      <c r="AU47" s="41"/>
      <c r="AV47" s="41"/>
      <c r="AW47" s="41"/>
      <c r="AX47" s="41"/>
      <c r="AY47" s="41"/>
      <c r="AZ47" s="41"/>
      <c r="BA47" s="41"/>
      <c r="BB47" s="41"/>
      <c r="BC47" s="41"/>
      <c r="BD47" s="41"/>
      <c r="BE47" s="41"/>
      <c r="BF47" s="41"/>
      <c r="BG47" s="41"/>
      <c r="BH47" s="41"/>
      <c r="BI47" s="41"/>
      <c r="BJ47" s="41"/>
      <c r="BK47" s="41"/>
      <c r="BL47" s="41"/>
      <c r="BM47" s="41"/>
      <c r="BN47" s="41"/>
      <c r="BO47" s="41"/>
      <c r="BP47" s="41"/>
      <c r="BQ47" s="41"/>
      <c r="BR47" s="41"/>
      <c r="BS47" s="41"/>
      <c r="BT47" s="41"/>
      <c r="BU47" s="41"/>
      <c r="BV47" s="41"/>
      <c r="BW47" s="41"/>
      <c r="BX47" s="41"/>
      <c r="BY47" s="35">
        <f t="shared" si="4"/>
        <v>0</v>
      </c>
      <c r="BZ47" s="35"/>
      <c r="CA47" s="35"/>
    </row>
    <row r="50" spans="4:4" x14ac:dyDescent="0.2">
      <c r="D50" t="s">
        <v>154</v>
      </c>
    </row>
  </sheetData>
  <sortState ref="A4:CA47">
    <sortCondition descending="1" ref="BY3"/>
  </sortState>
  <pageMargins left="0.7" right="0.7" top="0.75" bottom="0.75" header="0.3" footer="0.3"/>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4C2807-E863-4884-846C-DFD9D559FFA4}">
  <dimension ref="A2:BY50"/>
  <sheetViews>
    <sheetView workbookViewId="0">
      <selection activeCell="CA4" sqref="CA4"/>
    </sheetView>
  </sheetViews>
  <sheetFormatPr baseColWidth="10" defaultRowHeight="15" x14ac:dyDescent="0.2"/>
  <cols>
    <col min="2" max="2" width="20.5" customWidth="1"/>
    <col min="3" max="3" width="29" customWidth="1"/>
    <col min="4" max="4" width="11.5" customWidth="1"/>
    <col min="5" max="21" width="11.5" hidden="1" customWidth="1"/>
    <col min="22" max="22" width="14.33203125" customWidth="1"/>
    <col min="23" max="39" width="11.5" hidden="1" customWidth="1"/>
    <col min="40" max="40" width="16" customWidth="1"/>
    <col min="41" max="57" width="11.5" hidden="1" customWidth="1"/>
    <col min="58" max="58" width="15.33203125" customWidth="1"/>
    <col min="59" max="75" width="11.5" hidden="1" customWidth="1"/>
    <col min="76" max="76" width="11.5" customWidth="1"/>
  </cols>
  <sheetData>
    <row r="2" spans="1:77" ht="75" customHeight="1" x14ac:dyDescent="0.2">
      <c r="A2" s="3"/>
      <c r="B2" s="3"/>
      <c r="C2" s="32"/>
      <c r="D2" s="3" t="s">
        <v>149</v>
      </c>
      <c r="E2" s="3">
        <v>1</v>
      </c>
      <c r="F2" s="3">
        <v>2</v>
      </c>
      <c r="G2" s="3">
        <v>3</v>
      </c>
      <c r="H2" s="3">
        <v>4</v>
      </c>
      <c r="I2" s="3">
        <v>5</v>
      </c>
      <c r="J2" s="3">
        <v>6</v>
      </c>
      <c r="K2" s="3">
        <v>7</v>
      </c>
      <c r="L2" s="3">
        <v>8</v>
      </c>
      <c r="M2" s="3">
        <v>9</v>
      </c>
      <c r="N2" s="3">
        <v>10</v>
      </c>
      <c r="O2" s="3">
        <v>11</v>
      </c>
      <c r="P2" s="3">
        <v>12</v>
      </c>
      <c r="Q2" s="3">
        <v>13</v>
      </c>
      <c r="R2" s="3">
        <v>14</v>
      </c>
      <c r="S2" s="3">
        <v>15</v>
      </c>
      <c r="T2" s="3">
        <v>16</v>
      </c>
      <c r="U2" s="3">
        <v>17</v>
      </c>
      <c r="V2" s="3" t="s">
        <v>25</v>
      </c>
      <c r="W2" s="3">
        <v>1</v>
      </c>
      <c r="X2" s="3">
        <v>2</v>
      </c>
      <c r="Y2" s="3">
        <v>3</v>
      </c>
      <c r="Z2" s="3">
        <v>4</v>
      </c>
      <c r="AA2" s="3">
        <v>5</v>
      </c>
      <c r="AB2" s="3">
        <v>6</v>
      </c>
      <c r="AC2" s="3">
        <v>7</v>
      </c>
      <c r="AD2" s="3">
        <v>8</v>
      </c>
      <c r="AE2" s="3">
        <v>9</v>
      </c>
      <c r="AF2" s="3">
        <v>10</v>
      </c>
      <c r="AG2" s="3">
        <v>11</v>
      </c>
      <c r="AH2" s="3">
        <v>12</v>
      </c>
      <c r="AI2" s="3">
        <v>13</v>
      </c>
      <c r="AJ2" s="3">
        <v>14</v>
      </c>
      <c r="AK2" s="3">
        <v>15</v>
      </c>
      <c r="AL2" s="3">
        <v>16</v>
      </c>
      <c r="AM2" s="3">
        <v>17</v>
      </c>
      <c r="AN2" s="3" t="s">
        <v>26</v>
      </c>
      <c r="AO2" s="3">
        <v>1</v>
      </c>
      <c r="AP2" s="3">
        <v>2</v>
      </c>
      <c r="AQ2" s="3">
        <v>3</v>
      </c>
      <c r="AR2" s="3">
        <v>4</v>
      </c>
      <c r="AS2" s="3">
        <v>5</v>
      </c>
      <c r="AT2" s="3">
        <v>6</v>
      </c>
      <c r="AU2" s="3">
        <v>7</v>
      </c>
      <c r="AV2" s="3">
        <v>8</v>
      </c>
      <c r="AW2" s="3">
        <v>9</v>
      </c>
      <c r="AX2" s="3">
        <v>10</v>
      </c>
      <c r="AY2" s="3">
        <v>11</v>
      </c>
      <c r="AZ2" s="3">
        <v>12</v>
      </c>
      <c r="BA2" s="3">
        <v>13</v>
      </c>
      <c r="BB2" s="3">
        <v>14</v>
      </c>
      <c r="BC2" s="3">
        <v>15</v>
      </c>
      <c r="BD2" s="3">
        <v>16</v>
      </c>
      <c r="BE2" s="3">
        <v>17</v>
      </c>
      <c r="BF2" s="3" t="s">
        <v>27</v>
      </c>
      <c r="BG2" s="3">
        <v>1</v>
      </c>
      <c r="BH2" s="3">
        <v>2</v>
      </c>
      <c r="BI2" s="3">
        <v>3</v>
      </c>
      <c r="BJ2" s="3">
        <v>4</v>
      </c>
      <c r="BK2" s="3">
        <v>5</v>
      </c>
      <c r="BL2" s="3">
        <v>6</v>
      </c>
      <c r="BM2" s="3">
        <v>7</v>
      </c>
      <c r="BN2" s="3">
        <v>8</v>
      </c>
      <c r="BO2" s="3">
        <v>9</v>
      </c>
      <c r="BP2" s="3">
        <v>10</v>
      </c>
      <c r="BQ2" s="3">
        <v>11</v>
      </c>
      <c r="BR2" s="3">
        <v>12</v>
      </c>
      <c r="BS2" s="3">
        <v>13</v>
      </c>
      <c r="BT2" s="3">
        <v>14</v>
      </c>
      <c r="BU2" s="3">
        <v>15</v>
      </c>
      <c r="BV2" s="3">
        <v>16</v>
      </c>
      <c r="BW2" s="3">
        <v>17</v>
      </c>
      <c r="BX2" s="3" t="s">
        <v>28</v>
      </c>
      <c r="BY2" s="34" t="s">
        <v>29</v>
      </c>
    </row>
    <row r="3" spans="1:77" ht="77.25" customHeight="1" x14ac:dyDescent="0.2">
      <c r="A3" s="15" t="s">
        <v>116</v>
      </c>
      <c r="B3" s="19" t="s">
        <v>79</v>
      </c>
      <c r="C3" s="18" t="s">
        <v>80</v>
      </c>
      <c r="D3" s="26">
        <v>28</v>
      </c>
      <c r="E3" s="6">
        <v>3</v>
      </c>
      <c r="F3" s="6">
        <v>3</v>
      </c>
      <c r="G3" s="6">
        <v>3</v>
      </c>
      <c r="H3" s="6">
        <v>3</v>
      </c>
      <c r="I3" s="6" t="s">
        <v>147</v>
      </c>
      <c r="J3" s="6"/>
      <c r="K3" s="6"/>
      <c r="L3" s="6"/>
      <c r="M3" s="6"/>
      <c r="N3" s="6"/>
      <c r="O3" s="6"/>
      <c r="P3" s="6"/>
      <c r="Q3" s="6"/>
      <c r="R3" s="6"/>
      <c r="S3" s="6"/>
      <c r="T3" s="6"/>
      <c r="U3" s="6"/>
      <c r="V3" s="29">
        <f t="shared" ref="V3" si="0">+AVERAGE(E3:S3)</f>
        <v>3</v>
      </c>
      <c r="W3" s="6">
        <v>3</v>
      </c>
      <c r="X3" s="6">
        <v>3</v>
      </c>
      <c r="Y3" s="6">
        <v>2</v>
      </c>
      <c r="Z3" s="6">
        <v>3</v>
      </c>
      <c r="AA3" s="6">
        <v>3</v>
      </c>
      <c r="AB3" s="6"/>
      <c r="AC3" s="6"/>
      <c r="AD3" s="6"/>
      <c r="AE3" s="6"/>
      <c r="AF3" s="6"/>
      <c r="AG3" s="6"/>
      <c r="AH3" s="6"/>
      <c r="AI3" s="6"/>
      <c r="AJ3" s="6"/>
      <c r="AK3" s="6"/>
      <c r="AL3" s="6"/>
      <c r="AM3" s="6"/>
      <c r="AN3" s="29">
        <f t="shared" ref="AN3" si="1">+AVERAGE(W3:AK3)</f>
        <v>2.8</v>
      </c>
      <c r="AO3" s="6">
        <v>3</v>
      </c>
      <c r="AP3" s="6">
        <v>3</v>
      </c>
      <c r="AQ3" s="6">
        <v>3</v>
      </c>
      <c r="AR3" s="6">
        <v>3</v>
      </c>
      <c r="AS3" s="6">
        <v>3</v>
      </c>
      <c r="AT3" s="6"/>
      <c r="AU3" s="6"/>
      <c r="AV3" s="6"/>
      <c r="AW3" s="6"/>
      <c r="AX3" s="6"/>
      <c r="AY3" s="6"/>
      <c r="AZ3" s="6"/>
      <c r="BA3" s="6"/>
      <c r="BB3" s="6"/>
      <c r="BC3" s="6"/>
      <c r="BD3" s="6"/>
      <c r="BE3" s="6"/>
      <c r="BF3" s="29">
        <f t="shared" ref="BF3" si="2">+AVERAGE(AO3:BC3)</f>
        <v>3</v>
      </c>
      <c r="BG3" s="6">
        <v>2</v>
      </c>
      <c r="BH3" s="6">
        <v>2</v>
      </c>
      <c r="BI3" s="6">
        <v>3</v>
      </c>
      <c r="BJ3" s="6">
        <v>2</v>
      </c>
      <c r="BK3" s="6">
        <v>2</v>
      </c>
      <c r="BL3" s="6"/>
      <c r="BM3" s="6"/>
      <c r="BN3" s="6"/>
      <c r="BO3" s="6"/>
      <c r="BP3" s="6"/>
      <c r="BQ3" s="6"/>
      <c r="BR3" s="6"/>
      <c r="BS3" s="6"/>
      <c r="BT3" s="6"/>
      <c r="BU3" s="6"/>
      <c r="BV3" s="6"/>
      <c r="BW3" s="6"/>
      <c r="BX3" s="29">
        <f t="shared" ref="BX3" si="3">+AVERAGE(BG3:BU3)</f>
        <v>2.2000000000000002</v>
      </c>
      <c r="BY3" s="35">
        <f t="shared" ref="BY3" si="4">+V3*AN3*BF3*BX3</f>
        <v>55.44</v>
      </c>
    </row>
    <row r="4" spans="1:77" ht="66.75" customHeight="1" x14ac:dyDescent="0.2">
      <c r="A4" s="17" t="s">
        <v>115</v>
      </c>
      <c r="B4" s="17" t="s">
        <v>46</v>
      </c>
      <c r="C4" s="12" t="s">
        <v>50</v>
      </c>
      <c r="D4" s="26">
        <v>9</v>
      </c>
      <c r="E4" s="6">
        <v>3</v>
      </c>
      <c r="F4" s="6">
        <v>3</v>
      </c>
      <c r="G4" s="6">
        <v>2</v>
      </c>
      <c r="H4" s="6">
        <v>3</v>
      </c>
      <c r="I4" s="6"/>
      <c r="J4" s="6"/>
      <c r="K4" s="6"/>
      <c r="L4" s="6"/>
      <c r="M4" s="6"/>
      <c r="N4" s="6"/>
      <c r="O4" s="6"/>
      <c r="P4" s="6"/>
      <c r="Q4" s="6"/>
      <c r="R4" s="6"/>
      <c r="S4" s="6"/>
      <c r="T4" s="6"/>
      <c r="U4" s="6"/>
      <c r="V4" s="29">
        <f t="shared" ref="V4:V20" si="5">+AVERAGE(E4:S4)</f>
        <v>2.75</v>
      </c>
      <c r="W4" s="6">
        <v>3</v>
      </c>
      <c r="X4" s="6">
        <v>3</v>
      </c>
      <c r="Y4" s="6">
        <v>3</v>
      </c>
      <c r="Z4" s="6">
        <v>3</v>
      </c>
      <c r="AA4" s="6"/>
      <c r="AB4" s="6"/>
      <c r="AC4" s="6"/>
      <c r="AD4" s="6"/>
      <c r="AE4" s="6"/>
      <c r="AF4" s="6"/>
      <c r="AG4" s="6"/>
      <c r="AH4" s="6"/>
      <c r="AI4" s="6"/>
      <c r="AJ4" s="6"/>
      <c r="AK4" s="6"/>
      <c r="AL4" s="6"/>
      <c r="AM4" s="6"/>
      <c r="AN4" s="29">
        <f t="shared" ref="AN4:AN20" si="6">+AVERAGE(W4:AK4)</f>
        <v>3</v>
      </c>
      <c r="AO4" s="6">
        <v>3</v>
      </c>
      <c r="AP4" s="6">
        <v>3</v>
      </c>
      <c r="AQ4" s="6">
        <v>2</v>
      </c>
      <c r="AR4" s="6">
        <v>2</v>
      </c>
      <c r="AS4" s="6"/>
      <c r="AT4" s="6"/>
      <c r="AU4" s="6"/>
      <c r="AV4" s="6"/>
      <c r="AW4" s="6"/>
      <c r="AX4" s="6"/>
      <c r="AY4" s="6"/>
      <c r="AZ4" s="6"/>
      <c r="BA4" s="6"/>
      <c r="BB4" s="6"/>
      <c r="BC4" s="6"/>
      <c r="BD4" s="6"/>
      <c r="BE4" s="6"/>
      <c r="BF4" s="29">
        <f t="shared" ref="BF4:BF20" si="7">+AVERAGE(AO4:BC4)</f>
        <v>2.5</v>
      </c>
      <c r="BG4" s="6">
        <v>2</v>
      </c>
      <c r="BH4" s="6">
        <v>2</v>
      </c>
      <c r="BI4" s="6">
        <v>2</v>
      </c>
      <c r="BJ4" s="6">
        <v>3</v>
      </c>
      <c r="BK4" s="6"/>
      <c r="BL4" s="6"/>
      <c r="BM4" s="6"/>
      <c r="BN4" s="6"/>
      <c r="BO4" s="6"/>
      <c r="BP4" s="6"/>
      <c r="BQ4" s="6"/>
      <c r="BR4" s="6"/>
      <c r="BS4" s="6"/>
      <c r="BT4" s="6"/>
      <c r="BU4" s="6"/>
      <c r="BV4" s="6"/>
      <c r="BW4" s="6"/>
      <c r="BX4" s="29">
        <f t="shared" ref="BX4:BX20" si="8">+AVERAGE(BG4:BU4)</f>
        <v>2.25</v>
      </c>
      <c r="BY4" s="35">
        <f t="shared" ref="BY4:BY20" si="9">+V4*AN4*BF4*BX4</f>
        <v>46.40625</v>
      </c>
    </row>
    <row r="5" spans="1:77" ht="30" customHeight="1" x14ac:dyDescent="0.2">
      <c r="A5" s="15" t="s">
        <v>115</v>
      </c>
      <c r="B5" s="15" t="s">
        <v>60</v>
      </c>
      <c r="C5" s="18" t="s">
        <v>61</v>
      </c>
      <c r="D5" s="26">
        <v>17</v>
      </c>
      <c r="E5" s="6">
        <v>2</v>
      </c>
      <c r="F5" s="6">
        <v>2</v>
      </c>
      <c r="G5" s="6">
        <v>3</v>
      </c>
      <c r="H5" s="6">
        <v>2</v>
      </c>
      <c r="I5" s="6"/>
      <c r="J5" s="6"/>
      <c r="K5" s="6"/>
      <c r="L5" s="6"/>
      <c r="M5" s="6"/>
      <c r="N5" s="6"/>
      <c r="O5" s="6"/>
      <c r="P5" s="6"/>
      <c r="Q5" s="6"/>
      <c r="R5" s="6"/>
      <c r="S5" s="6"/>
      <c r="T5" s="6"/>
      <c r="U5" s="6"/>
      <c r="V5" s="29">
        <f t="shared" si="5"/>
        <v>2.25</v>
      </c>
      <c r="W5" s="6">
        <v>2</v>
      </c>
      <c r="X5" s="6">
        <v>3</v>
      </c>
      <c r="Y5" s="6">
        <v>2</v>
      </c>
      <c r="Z5" s="6">
        <v>2</v>
      </c>
      <c r="AA5" s="6"/>
      <c r="AB5" s="6"/>
      <c r="AC5" s="6"/>
      <c r="AD5" s="6"/>
      <c r="AE5" s="6"/>
      <c r="AF5" s="6"/>
      <c r="AG5" s="6"/>
      <c r="AH5" s="6"/>
      <c r="AI5" s="6"/>
      <c r="AJ5" s="6"/>
      <c r="AK5" s="6"/>
      <c r="AL5" s="6"/>
      <c r="AM5" s="6"/>
      <c r="AN5" s="29">
        <f t="shared" si="6"/>
        <v>2.25</v>
      </c>
      <c r="AO5" s="6">
        <v>3</v>
      </c>
      <c r="AP5" s="6">
        <v>3</v>
      </c>
      <c r="AQ5" s="6">
        <v>2</v>
      </c>
      <c r="AR5" s="6">
        <v>2</v>
      </c>
      <c r="AS5" s="6"/>
      <c r="AT5" s="6"/>
      <c r="AU5" s="6"/>
      <c r="AV5" s="6"/>
      <c r="AW5" s="6"/>
      <c r="AX5" s="6"/>
      <c r="AY5" s="6"/>
      <c r="AZ5" s="6"/>
      <c r="BA5" s="6"/>
      <c r="BB5" s="6"/>
      <c r="BC5" s="6"/>
      <c r="BD5" s="6"/>
      <c r="BE5" s="6"/>
      <c r="BF5" s="29">
        <f t="shared" si="7"/>
        <v>2.5</v>
      </c>
      <c r="BG5" s="6">
        <v>3</v>
      </c>
      <c r="BH5" s="6">
        <v>3</v>
      </c>
      <c r="BI5" s="6">
        <v>3</v>
      </c>
      <c r="BJ5" s="6">
        <v>3</v>
      </c>
      <c r="BK5" s="6"/>
      <c r="BL5" s="6"/>
      <c r="BM5" s="6"/>
      <c r="BN5" s="6"/>
      <c r="BO5" s="6"/>
      <c r="BP5" s="6"/>
      <c r="BQ5" s="6"/>
      <c r="BR5" s="6"/>
      <c r="BS5" s="6"/>
      <c r="BT5" s="6"/>
      <c r="BU5" s="6"/>
      <c r="BV5" s="6"/>
      <c r="BW5" s="6"/>
      <c r="BX5" s="29">
        <f t="shared" si="8"/>
        <v>3</v>
      </c>
      <c r="BY5" s="35">
        <f t="shared" si="9"/>
        <v>37.96875</v>
      </c>
    </row>
    <row r="6" spans="1:77" ht="30" customHeight="1" x14ac:dyDescent="0.2">
      <c r="A6" s="15" t="s">
        <v>116</v>
      </c>
      <c r="B6" s="19" t="s">
        <v>79</v>
      </c>
      <c r="C6" s="18" t="s">
        <v>82</v>
      </c>
      <c r="D6" s="26">
        <v>29</v>
      </c>
      <c r="E6" s="6">
        <v>2</v>
      </c>
      <c r="F6" s="6">
        <v>2</v>
      </c>
      <c r="G6" s="6">
        <v>3</v>
      </c>
      <c r="H6" s="6">
        <v>2</v>
      </c>
      <c r="I6" s="6"/>
      <c r="J6" s="6"/>
      <c r="K6" s="6"/>
      <c r="L6" s="6"/>
      <c r="M6" s="6"/>
      <c r="N6" s="6"/>
      <c r="O6" s="6"/>
      <c r="P6" s="6"/>
      <c r="Q6" s="6"/>
      <c r="R6" s="6"/>
      <c r="S6" s="6"/>
      <c r="T6" s="6"/>
      <c r="U6" s="6"/>
      <c r="V6" s="29">
        <f t="shared" si="5"/>
        <v>2.25</v>
      </c>
      <c r="W6" s="6">
        <v>3</v>
      </c>
      <c r="X6" s="6">
        <v>3</v>
      </c>
      <c r="Y6" s="6">
        <v>2</v>
      </c>
      <c r="Z6" s="6">
        <v>2</v>
      </c>
      <c r="AA6" s="6"/>
      <c r="AB6" s="6"/>
      <c r="AC6" s="6"/>
      <c r="AD6" s="6"/>
      <c r="AE6" s="6"/>
      <c r="AF6" s="6"/>
      <c r="AG6" s="6"/>
      <c r="AH6" s="6"/>
      <c r="AI6" s="6"/>
      <c r="AJ6" s="6"/>
      <c r="AK6" s="6"/>
      <c r="AL6" s="6"/>
      <c r="AM6" s="6"/>
      <c r="AN6" s="29">
        <f t="shared" si="6"/>
        <v>2.5</v>
      </c>
      <c r="AO6" s="6">
        <v>3</v>
      </c>
      <c r="AP6" s="6">
        <v>3</v>
      </c>
      <c r="AQ6" s="6">
        <v>3</v>
      </c>
      <c r="AR6" s="6">
        <v>3</v>
      </c>
      <c r="AS6" s="6"/>
      <c r="AT6" s="6"/>
      <c r="AU6" s="6"/>
      <c r="AV6" s="6"/>
      <c r="AW6" s="6"/>
      <c r="AX6" s="6"/>
      <c r="AY6" s="6"/>
      <c r="AZ6" s="6"/>
      <c r="BA6" s="6"/>
      <c r="BB6" s="6"/>
      <c r="BC6" s="6"/>
      <c r="BD6" s="6"/>
      <c r="BE6" s="6"/>
      <c r="BF6" s="29">
        <f t="shared" si="7"/>
        <v>3</v>
      </c>
      <c r="BG6" s="6">
        <v>1</v>
      </c>
      <c r="BH6" s="6">
        <v>2</v>
      </c>
      <c r="BI6" s="6">
        <v>3</v>
      </c>
      <c r="BJ6" s="6">
        <v>3</v>
      </c>
      <c r="BK6" s="6"/>
      <c r="BL6" s="6"/>
      <c r="BM6" s="6"/>
      <c r="BN6" s="6"/>
      <c r="BO6" s="6"/>
      <c r="BP6" s="6"/>
      <c r="BQ6" s="6"/>
      <c r="BR6" s="6"/>
      <c r="BS6" s="6"/>
      <c r="BT6" s="6"/>
      <c r="BU6" s="6"/>
      <c r="BV6" s="6"/>
      <c r="BW6" s="6"/>
      <c r="BX6" s="29">
        <f t="shared" si="8"/>
        <v>2.25</v>
      </c>
      <c r="BY6" s="35">
        <f t="shared" si="9"/>
        <v>37.96875</v>
      </c>
    </row>
    <row r="7" spans="1:77" ht="30" customHeight="1" x14ac:dyDescent="0.2">
      <c r="A7" s="15" t="s">
        <v>117</v>
      </c>
      <c r="B7" s="15" t="s">
        <v>86</v>
      </c>
      <c r="C7" s="18" t="s">
        <v>87</v>
      </c>
      <c r="D7" s="26">
        <v>33</v>
      </c>
      <c r="E7" s="6">
        <v>3</v>
      </c>
      <c r="F7" s="6">
        <v>3</v>
      </c>
      <c r="G7" s="6">
        <v>3</v>
      </c>
      <c r="H7" s="6">
        <v>3</v>
      </c>
      <c r="I7" s="6"/>
      <c r="J7" s="6"/>
      <c r="K7" s="6"/>
      <c r="L7" s="6"/>
      <c r="M7" s="6"/>
      <c r="N7" s="6"/>
      <c r="O7" s="6"/>
      <c r="P7" s="6"/>
      <c r="Q7" s="6"/>
      <c r="R7" s="6"/>
      <c r="S7" s="6"/>
      <c r="T7" s="6"/>
      <c r="U7" s="6"/>
      <c r="V7" s="29">
        <f t="shared" si="5"/>
        <v>3</v>
      </c>
      <c r="W7" s="6">
        <v>2</v>
      </c>
      <c r="X7" s="6">
        <v>2</v>
      </c>
      <c r="Y7" s="6">
        <v>1</v>
      </c>
      <c r="Z7" s="6">
        <v>2</v>
      </c>
      <c r="AA7" s="6"/>
      <c r="AB7" s="6"/>
      <c r="AC7" s="6"/>
      <c r="AD7" s="6"/>
      <c r="AE7" s="6"/>
      <c r="AF7" s="6"/>
      <c r="AG7" s="6"/>
      <c r="AH7" s="6"/>
      <c r="AI7" s="6"/>
      <c r="AJ7" s="6"/>
      <c r="AK7" s="6"/>
      <c r="AL7" s="6"/>
      <c r="AM7" s="6"/>
      <c r="AN7" s="29">
        <f t="shared" si="6"/>
        <v>1.75</v>
      </c>
      <c r="AO7" s="6">
        <v>3</v>
      </c>
      <c r="AP7" s="6">
        <v>3</v>
      </c>
      <c r="AQ7" s="6">
        <v>2</v>
      </c>
      <c r="AR7" s="6">
        <v>2</v>
      </c>
      <c r="AS7" s="6"/>
      <c r="AT7" s="6"/>
      <c r="AU7" s="6"/>
      <c r="AV7" s="6"/>
      <c r="AW7" s="6"/>
      <c r="AX7" s="6"/>
      <c r="AY7" s="6"/>
      <c r="AZ7" s="6"/>
      <c r="BA7" s="6"/>
      <c r="BB7" s="6"/>
      <c r="BC7" s="6"/>
      <c r="BD7" s="6"/>
      <c r="BE7" s="6"/>
      <c r="BF7" s="29">
        <f t="shared" si="7"/>
        <v>2.5</v>
      </c>
      <c r="BG7" s="6">
        <v>3</v>
      </c>
      <c r="BH7" s="6">
        <v>3</v>
      </c>
      <c r="BI7" s="6">
        <v>2</v>
      </c>
      <c r="BJ7" s="6">
        <v>3</v>
      </c>
      <c r="BK7" s="6"/>
      <c r="BL7" s="6"/>
      <c r="BM7" s="6"/>
      <c r="BN7" s="6"/>
      <c r="BO7" s="6"/>
      <c r="BP7" s="6"/>
      <c r="BQ7" s="6"/>
      <c r="BR7" s="6"/>
      <c r="BS7" s="6"/>
      <c r="BT7" s="6"/>
      <c r="BU7" s="6"/>
      <c r="BV7" s="6"/>
      <c r="BW7" s="6"/>
      <c r="BX7" s="29">
        <f t="shared" si="8"/>
        <v>2.75</v>
      </c>
      <c r="BY7" s="35">
        <f t="shared" si="9"/>
        <v>36.09375</v>
      </c>
    </row>
    <row r="8" spans="1:77" ht="30" customHeight="1" x14ac:dyDescent="0.2">
      <c r="A8" s="17" t="s">
        <v>115</v>
      </c>
      <c r="B8" s="17" t="s">
        <v>46</v>
      </c>
      <c r="C8" s="36" t="s">
        <v>51</v>
      </c>
      <c r="D8" s="26">
        <v>10</v>
      </c>
      <c r="E8" s="6">
        <v>3</v>
      </c>
      <c r="F8" s="6">
        <v>3</v>
      </c>
      <c r="G8" s="6">
        <v>3</v>
      </c>
      <c r="H8" s="6">
        <v>3</v>
      </c>
      <c r="I8" s="6"/>
      <c r="J8" s="6"/>
      <c r="K8" s="6"/>
      <c r="L8" s="6"/>
      <c r="M8" s="6"/>
      <c r="N8" s="6"/>
      <c r="O8" s="6"/>
      <c r="P8" s="6"/>
      <c r="Q8" s="6"/>
      <c r="R8" s="6"/>
      <c r="S8" s="6"/>
      <c r="T8" s="6"/>
      <c r="U8" s="6"/>
      <c r="V8" s="29">
        <f t="shared" si="5"/>
        <v>3</v>
      </c>
      <c r="W8" s="6">
        <v>2</v>
      </c>
      <c r="X8" s="6">
        <v>2</v>
      </c>
      <c r="Y8" s="6">
        <v>2</v>
      </c>
      <c r="Z8" s="6">
        <v>2</v>
      </c>
      <c r="AA8" s="6"/>
      <c r="AB8" s="6"/>
      <c r="AC8" s="6"/>
      <c r="AD8" s="6"/>
      <c r="AE8" s="6"/>
      <c r="AF8" s="6"/>
      <c r="AG8" s="6"/>
      <c r="AH8" s="6"/>
      <c r="AI8" s="6"/>
      <c r="AJ8" s="6"/>
      <c r="AK8" s="6"/>
      <c r="AL8" s="6"/>
      <c r="AM8" s="6"/>
      <c r="AN8" s="29">
        <f t="shared" si="6"/>
        <v>2</v>
      </c>
      <c r="AO8" s="6">
        <v>2</v>
      </c>
      <c r="AP8" s="6">
        <v>2</v>
      </c>
      <c r="AQ8" s="6">
        <v>2</v>
      </c>
      <c r="AR8" s="6"/>
      <c r="AS8" s="6"/>
      <c r="AT8" s="6"/>
      <c r="AU8" s="6"/>
      <c r="AV8" s="6"/>
      <c r="AW8" s="6"/>
      <c r="AX8" s="6"/>
      <c r="AY8" s="6"/>
      <c r="AZ8" s="6"/>
      <c r="BA8" s="6"/>
      <c r="BB8" s="6"/>
      <c r="BC8" s="6"/>
      <c r="BD8" s="6"/>
      <c r="BE8" s="6"/>
      <c r="BF8" s="29">
        <f t="shared" si="7"/>
        <v>2</v>
      </c>
      <c r="BG8" s="6">
        <v>3</v>
      </c>
      <c r="BH8" s="6">
        <v>3</v>
      </c>
      <c r="BI8" s="6">
        <v>3</v>
      </c>
      <c r="BJ8" s="6">
        <v>3</v>
      </c>
      <c r="BK8" s="6"/>
      <c r="BL8" s="6"/>
      <c r="BM8" s="6"/>
      <c r="BN8" s="6"/>
      <c r="BO8" s="6"/>
      <c r="BP8" s="6"/>
      <c r="BQ8" s="6"/>
      <c r="BR8" s="6"/>
      <c r="BS8" s="6"/>
      <c r="BT8" s="6"/>
      <c r="BU8" s="6"/>
      <c r="BV8" s="6"/>
      <c r="BW8" s="6"/>
      <c r="BX8" s="29">
        <f t="shared" si="8"/>
        <v>3</v>
      </c>
      <c r="BY8" s="35">
        <f t="shared" si="9"/>
        <v>36</v>
      </c>
    </row>
    <row r="9" spans="1:77" ht="30" customHeight="1" x14ac:dyDescent="0.2">
      <c r="A9" s="22" t="s">
        <v>119</v>
      </c>
      <c r="B9" s="22" t="s">
        <v>100</v>
      </c>
      <c r="C9" s="47" t="s">
        <v>103</v>
      </c>
      <c r="D9" s="26">
        <v>43</v>
      </c>
      <c r="E9" s="6">
        <v>3</v>
      </c>
      <c r="F9" s="6">
        <v>3</v>
      </c>
      <c r="G9" s="6">
        <v>3</v>
      </c>
      <c r="H9" s="6">
        <v>3</v>
      </c>
      <c r="I9" s="6"/>
      <c r="J9" s="6"/>
      <c r="K9" s="6"/>
      <c r="L9" s="6"/>
      <c r="M9" s="6"/>
      <c r="N9" s="6"/>
      <c r="O9" s="6"/>
      <c r="P9" s="6"/>
      <c r="Q9" s="6"/>
      <c r="R9" s="6"/>
      <c r="S9" s="6"/>
      <c r="T9" s="6"/>
      <c r="U9" s="6"/>
      <c r="V9" s="29">
        <f t="shared" si="5"/>
        <v>3</v>
      </c>
      <c r="W9" s="6">
        <v>2</v>
      </c>
      <c r="X9" s="6">
        <v>2</v>
      </c>
      <c r="Y9" s="6">
        <v>2</v>
      </c>
      <c r="Z9" s="6">
        <v>2</v>
      </c>
      <c r="AA9" s="6"/>
      <c r="AB9" s="6"/>
      <c r="AC9" s="6"/>
      <c r="AD9" s="6"/>
      <c r="AE9" s="6"/>
      <c r="AF9" s="6"/>
      <c r="AG9" s="6"/>
      <c r="AH9" s="6"/>
      <c r="AI9" s="6"/>
      <c r="AJ9" s="6"/>
      <c r="AK9" s="6"/>
      <c r="AL9" s="6"/>
      <c r="AM9" s="6"/>
      <c r="AN9" s="29">
        <f t="shared" si="6"/>
        <v>2</v>
      </c>
      <c r="AO9" s="6">
        <v>3</v>
      </c>
      <c r="AP9" s="6">
        <v>3</v>
      </c>
      <c r="AQ9" s="6">
        <v>3</v>
      </c>
      <c r="AR9" s="6"/>
      <c r="AS9" s="6"/>
      <c r="AT9" s="6"/>
      <c r="AU9" s="6"/>
      <c r="AV9" s="6"/>
      <c r="AW9" s="6"/>
      <c r="AX9" s="6"/>
      <c r="AY9" s="6"/>
      <c r="AZ9" s="6"/>
      <c r="BA9" s="6"/>
      <c r="BB9" s="6"/>
      <c r="BC9" s="6"/>
      <c r="BD9" s="6"/>
      <c r="BE9" s="6"/>
      <c r="BF9" s="29">
        <f t="shared" si="7"/>
        <v>3</v>
      </c>
      <c r="BG9" s="6">
        <v>2</v>
      </c>
      <c r="BH9" s="6">
        <v>2</v>
      </c>
      <c r="BI9" s="6">
        <v>2</v>
      </c>
      <c r="BJ9" s="6">
        <v>2</v>
      </c>
      <c r="BK9" s="6"/>
      <c r="BL9" s="6"/>
      <c r="BM9" s="6"/>
      <c r="BN9" s="6"/>
      <c r="BO9" s="6"/>
      <c r="BP9" s="6"/>
      <c r="BQ9" s="6"/>
      <c r="BR9" s="6"/>
      <c r="BS9" s="6"/>
      <c r="BT9" s="6"/>
      <c r="BU9" s="6"/>
      <c r="BV9" s="6"/>
      <c r="BW9" s="6"/>
      <c r="BX9" s="29">
        <f t="shared" si="8"/>
        <v>2</v>
      </c>
      <c r="BY9" s="35">
        <f t="shared" si="9"/>
        <v>36</v>
      </c>
    </row>
    <row r="10" spans="1:77" ht="69" customHeight="1" x14ac:dyDescent="0.2">
      <c r="A10" s="13" t="s">
        <v>118</v>
      </c>
      <c r="B10" s="13" t="s">
        <v>96</v>
      </c>
      <c r="C10" s="18" t="s">
        <v>97</v>
      </c>
      <c r="D10" s="26">
        <v>39</v>
      </c>
      <c r="E10" s="6">
        <v>3</v>
      </c>
      <c r="F10" s="6">
        <v>3</v>
      </c>
      <c r="G10" s="6">
        <v>3</v>
      </c>
      <c r="H10" s="6">
        <v>3</v>
      </c>
      <c r="I10" s="6"/>
      <c r="J10" s="6"/>
      <c r="K10" s="6"/>
      <c r="L10" s="6"/>
      <c r="M10" s="6"/>
      <c r="N10" s="6"/>
      <c r="O10" s="6"/>
      <c r="P10" s="6"/>
      <c r="Q10" s="6"/>
      <c r="R10" s="6"/>
      <c r="S10" s="6"/>
      <c r="T10" s="6"/>
      <c r="U10" s="6"/>
      <c r="V10" s="29">
        <f t="shared" si="5"/>
        <v>3</v>
      </c>
      <c r="W10" s="6">
        <v>2</v>
      </c>
      <c r="X10" s="6">
        <v>2</v>
      </c>
      <c r="Y10" s="6">
        <v>2</v>
      </c>
      <c r="Z10" s="6">
        <v>2</v>
      </c>
      <c r="AA10" s="6"/>
      <c r="AB10" s="6"/>
      <c r="AC10" s="6"/>
      <c r="AD10" s="6"/>
      <c r="AE10" s="6"/>
      <c r="AF10" s="6"/>
      <c r="AG10" s="6"/>
      <c r="AH10" s="6"/>
      <c r="AI10" s="6"/>
      <c r="AJ10" s="6"/>
      <c r="AK10" s="6"/>
      <c r="AL10" s="6"/>
      <c r="AM10" s="6"/>
      <c r="AN10" s="29">
        <f t="shared" si="6"/>
        <v>2</v>
      </c>
      <c r="AO10" s="6">
        <v>3</v>
      </c>
      <c r="AP10" s="6">
        <v>3</v>
      </c>
      <c r="AQ10" s="6">
        <v>3</v>
      </c>
      <c r="AR10" s="6"/>
      <c r="AS10" s="6"/>
      <c r="AT10" s="6"/>
      <c r="AU10" s="6"/>
      <c r="AV10" s="6"/>
      <c r="AW10" s="6"/>
      <c r="AX10" s="6"/>
      <c r="AY10" s="6"/>
      <c r="AZ10" s="6"/>
      <c r="BA10" s="6"/>
      <c r="BB10" s="6"/>
      <c r="BC10" s="6"/>
      <c r="BD10" s="6"/>
      <c r="BE10" s="6"/>
      <c r="BF10" s="29">
        <f t="shared" si="7"/>
        <v>3</v>
      </c>
      <c r="BG10" s="6">
        <v>2</v>
      </c>
      <c r="BH10" s="6">
        <v>2</v>
      </c>
      <c r="BI10" s="6">
        <v>2</v>
      </c>
      <c r="BJ10" s="6">
        <v>2</v>
      </c>
      <c r="BK10" s="6"/>
      <c r="BL10" s="6"/>
      <c r="BM10" s="6"/>
      <c r="BN10" s="6"/>
      <c r="BO10" s="6"/>
      <c r="BP10" s="6"/>
      <c r="BQ10" s="6"/>
      <c r="BR10" s="6"/>
      <c r="BS10" s="6"/>
      <c r="BT10" s="6"/>
      <c r="BU10" s="6"/>
      <c r="BV10" s="6"/>
      <c r="BW10" s="6"/>
      <c r="BX10" s="29">
        <f t="shared" si="8"/>
        <v>2</v>
      </c>
      <c r="BY10" s="35">
        <f t="shared" si="9"/>
        <v>36</v>
      </c>
    </row>
    <row r="11" spans="1:77" ht="30" customHeight="1" x14ac:dyDescent="0.2">
      <c r="A11" s="15" t="s">
        <v>116</v>
      </c>
      <c r="B11" s="19" t="s">
        <v>79</v>
      </c>
      <c r="C11" s="18" t="s">
        <v>83</v>
      </c>
      <c r="D11" s="26">
        <v>30</v>
      </c>
      <c r="E11" s="6">
        <v>3</v>
      </c>
      <c r="F11" s="6">
        <v>3</v>
      </c>
      <c r="G11" s="6">
        <v>3</v>
      </c>
      <c r="H11" s="6">
        <v>3</v>
      </c>
      <c r="I11" s="6"/>
      <c r="J11" s="6"/>
      <c r="K11" s="6"/>
      <c r="L11" s="6"/>
      <c r="M11" s="6"/>
      <c r="N11" s="6"/>
      <c r="O11" s="6"/>
      <c r="P11" s="6"/>
      <c r="Q11" s="6"/>
      <c r="R11" s="6"/>
      <c r="S11" s="6"/>
      <c r="T11" s="6"/>
      <c r="U11" s="6"/>
      <c r="V11" s="29">
        <f t="shared" si="5"/>
        <v>3</v>
      </c>
      <c r="W11" s="6">
        <v>2</v>
      </c>
      <c r="X11" s="6">
        <v>2</v>
      </c>
      <c r="Y11" s="6">
        <v>2</v>
      </c>
      <c r="Z11" s="6">
        <v>2</v>
      </c>
      <c r="AA11" s="6"/>
      <c r="AB11" s="6"/>
      <c r="AC11" s="6"/>
      <c r="AD11" s="6"/>
      <c r="AE11" s="6"/>
      <c r="AF11" s="6"/>
      <c r="AG11" s="6"/>
      <c r="AH11" s="6"/>
      <c r="AI11" s="6"/>
      <c r="AJ11" s="6"/>
      <c r="AK11" s="6"/>
      <c r="AL11" s="6"/>
      <c r="AM11" s="6"/>
      <c r="AN11" s="29">
        <f t="shared" si="6"/>
        <v>2</v>
      </c>
      <c r="AO11" s="6">
        <v>2</v>
      </c>
      <c r="AP11" s="6">
        <v>2</v>
      </c>
      <c r="AQ11" s="6">
        <v>2</v>
      </c>
      <c r="AR11" s="6"/>
      <c r="AS11" s="6"/>
      <c r="AT11" s="6"/>
      <c r="AU11" s="6"/>
      <c r="AV11" s="6"/>
      <c r="AW11" s="6"/>
      <c r="AX11" s="6"/>
      <c r="AY11" s="6"/>
      <c r="AZ11" s="6"/>
      <c r="BA11" s="6"/>
      <c r="BB11" s="6"/>
      <c r="BC11" s="6"/>
      <c r="BD11" s="6"/>
      <c r="BE11" s="6"/>
      <c r="BF11" s="29">
        <f t="shared" si="7"/>
        <v>2</v>
      </c>
      <c r="BG11" s="6">
        <v>3</v>
      </c>
      <c r="BH11" s="6">
        <v>3</v>
      </c>
      <c r="BI11" s="6">
        <v>3</v>
      </c>
      <c r="BJ11" s="6">
        <v>3</v>
      </c>
      <c r="BK11" s="6"/>
      <c r="BL11" s="6"/>
      <c r="BM11" s="6"/>
      <c r="BN11" s="6"/>
      <c r="BO11" s="6"/>
      <c r="BP11" s="6"/>
      <c r="BQ11" s="6"/>
      <c r="BR11" s="6"/>
      <c r="BS11" s="6"/>
      <c r="BT11" s="6"/>
      <c r="BU11" s="6"/>
      <c r="BV11" s="6"/>
      <c r="BW11" s="6"/>
      <c r="BX11" s="29">
        <f t="shared" si="8"/>
        <v>3</v>
      </c>
      <c r="BY11" s="35">
        <f t="shared" si="9"/>
        <v>36</v>
      </c>
    </row>
    <row r="12" spans="1:77" ht="30" customHeight="1" x14ac:dyDescent="0.2">
      <c r="A12" s="15" t="s">
        <v>115</v>
      </c>
      <c r="B12" s="15" t="s">
        <v>55</v>
      </c>
      <c r="C12" s="18" t="s">
        <v>56</v>
      </c>
      <c r="D12" s="26">
        <v>14</v>
      </c>
      <c r="E12" s="6">
        <v>2</v>
      </c>
      <c r="F12" s="6">
        <v>2</v>
      </c>
      <c r="G12" s="6">
        <v>2</v>
      </c>
      <c r="H12" s="6">
        <v>2</v>
      </c>
      <c r="I12" s="6"/>
      <c r="J12" s="6"/>
      <c r="K12" s="6"/>
      <c r="L12" s="6"/>
      <c r="M12" s="6"/>
      <c r="N12" s="6"/>
      <c r="O12" s="6"/>
      <c r="P12" s="6"/>
      <c r="Q12" s="6"/>
      <c r="R12" s="6"/>
      <c r="S12" s="6"/>
      <c r="T12" s="6"/>
      <c r="U12" s="6"/>
      <c r="V12" s="29">
        <f t="shared" si="5"/>
        <v>2</v>
      </c>
      <c r="W12" s="6">
        <v>2</v>
      </c>
      <c r="X12" s="6">
        <v>1</v>
      </c>
      <c r="Y12" s="6">
        <v>1</v>
      </c>
      <c r="Z12" s="6">
        <v>2</v>
      </c>
      <c r="AA12" s="6"/>
      <c r="AB12" s="6"/>
      <c r="AC12" s="6"/>
      <c r="AD12" s="6"/>
      <c r="AE12" s="6"/>
      <c r="AF12" s="6"/>
      <c r="AG12" s="6"/>
      <c r="AH12" s="6"/>
      <c r="AI12" s="6"/>
      <c r="AJ12" s="6"/>
      <c r="AK12" s="6"/>
      <c r="AL12" s="6"/>
      <c r="AM12" s="6"/>
      <c r="AN12" s="29">
        <f t="shared" si="6"/>
        <v>1.5</v>
      </c>
      <c r="AO12" s="6">
        <v>3</v>
      </c>
      <c r="AP12" s="6">
        <v>3</v>
      </c>
      <c r="AQ12" s="6">
        <v>3</v>
      </c>
      <c r="AR12" s="6"/>
      <c r="AS12" s="6"/>
      <c r="AT12" s="6"/>
      <c r="AU12" s="6"/>
      <c r="AV12" s="6"/>
      <c r="AW12" s="6"/>
      <c r="AX12" s="6"/>
      <c r="AY12" s="6"/>
      <c r="AZ12" s="6"/>
      <c r="BA12" s="6"/>
      <c r="BB12" s="6"/>
      <c r="BC12" s="6"/>
      <c r="BD12" s="6"/>
      <c r="BE12" s="6"/>
      <c r="BF12" s="29">
        <f t="shared" si="7"/>
        <v>3</v>
      </c>
      <c r="BG12" s="6">
        <v>3</v>
      </c>
      <c r="BH12" s="6">
        <v>3</v>
      </c>
      <c r="BI12" s="6">
        <v>3</v>
      </c>
      <c r="BJ12" s="6">
        <v>3</v>
      </c>
      <c r="BK12" s="6"/>
      <c r="BL12" s="6"/>
      <c r="BM12" s="6"/>
      <c r="BN12" s="6"/>
      <c r="BO12" s="6"/>
      <c r="BP12" s="6"/>
      <c r="BQ12" s="6"/>
      <c r="BR12" s="6"/>
      <c r="BS12" s="6"/>
      <c r="BT12" s="6"/>
      <c r="BU12" s="6"/>
      <c r="BV12" s="6"/>
      <c r="BW12" s="6"/>
      <c r="BX12" s="29">
        <f t="shared" si="8"/>
        <v>3</v>
      </c>
      <c r="BY12" s="35">
        <f t="shared" si="9"/>
        <v>27</v>
      </c>
    </row>
    <row r="13" spans="1:77" ht="30" customHeight="1" x14ac:dyDescent="0.2">
      <c r="A13" s="13" t="s">
        <v>115</v>
      </c>
      <c r="B13" s="13" t="s">
        <v>37</v>
      </c>
      <c r="C13" s="14" t="s">
        <v>38</v>
      </c>
      <c r="D13" s="26">
        <v>2</v>
      </c>
      <c r="E13" s="6">
        <v>3</v>
      </c>
      <c r="F13" s="6">
        <v>3</v>
      </c>
      <c r="G13" s="6">
        <v>3</v>
      </c>
      <c r="H13" s="6">
        <v>3</v>
      </c>
      <c r="I13" s="6"/>
      <c r="J13" s="6"/>
      <c r="K13" s="6"/>
      <c r="L13" s="6"/>
      <c r="M13" s="6"/>
      <c r="N13" s="6"/>
      <c r="O13" s="6"/>
      <c r="P13" s="6"/>
      <c r="Q13" s="6"/>
      <c r="R13" s="6"/>
      <c r="S13" s="6"/>
      <c r="T13" s="6"/>
      <c r="U13" s="6"/>
      <c r="V13" s="29">
        <f t="shared" si="5"/>
        <v>3</v>
      </c>
      <c r="W13" s="6">
        <v>3</v>
      </c>
      <c r="X13" s="6">
        <v>3</v>
      </c>
      <c r="Y13" s="6">
        <v>3</v>
      </c>
      <c r="Z13" s="6">
        <v>3</v>
      </c>
      <c r="AA13" s="6"/>
      <c r="AB13" s="6"/>
      <c r="AC13" s="6"/>
      <c r="AD13" s="6"/>
      <c r="AE13" s="6"/>
      <c r="AF13" s="6"/>
      <c r="AG13" s="6"/>
      <c r="AH13" s="6"/>
      <c r="AI13" s="6"/>
      <c r="AJ13" s="6"/>
      <c r="AK13" s="6"/>
      <c r="AL13" s="6"/>
      <c r="AM13" s="6"/>
      <c r="AN13" s="29">
        <f t="shared" si="6"/>
        <v>3</v>
      </c>
      <c r="AO13" s="6">
        <v>3</v>
      </c>
      <c r="AP13" s="6">
        <v>3</v>
      </c>
      <c r="AQ13" s="6">
        <v>3</v>
      </c>
      <c r="AR13" s="6"/>
      <c r="AS13" s="6"/>
      <c r="AT13" s="6"/>
      <c r="AU13" s="6"/>
      <c r="AV13" s="6"/>
      <c r="AW13" s="6"/>
      <c r="AX13" s="6"/>
      <c r="AY13" s="6"/>
      <c r="AZ13" s="6"/>
      <c r="BA13" s="6"/>
      <c r="BB13" s="6"/>
      <c r="BC13" s="6"/>
      <c r="BD13" s="6"/>
      <c r="BE13" s="6"/>
      <c r="BF13" s="29">
        <f t="shared" si="7"/>
        <v>3</v>
      </c>
      <c r="BG13" s="6">
        <v>1</v>
      </c>
      <c r="BH13" s="6">
        <v>1</v>
      </c>
      <c r="BI13" s="6">
        <v>1</v>
      </c>
      <c r="BJ13" s="6">
        <v>1</v>
      </c>
      <c r="BK13" s="6"/>
      <c r="BL13" s="6"/>
      <c r="BM13" s="6"/>
      <c r="BN13" s="6"/>
      <c r="BO13" s="6"/>
      <c r="BP13" s="6"/>
      <c r="BQ13" s="6"/>
      <c r="BR13" s="6"/>
      <c r="BS13" s="6"/>
      <c r="BT13" s="6"/>
      <c r="BU13" s="6"/>
      <c r="BV13" s="6"/>
      <c r="BW13" s="6"/>
      <c r="BX13" s="29">
        <f t="shared" si="8"/>
        <v>1</v>
      </c>
      <c r="BY13" s="35">
        <f t="shared" si="9"/>
        <v>27</v>
      </c>
    </row>
    <row r="14" spans="1:77" ht="30" customHeight="1" x14ac:dyDescent="0.2">
      <c r="A14" s="22" t="s">
        <v>119</v>
      </c>
      <c r="B14" s="22" t="s">
        <v>100</v>
      </c>
      <c r="C14" s="21" t="s">
        <v>101</v>
      </c>
      <c r="D14" s="26">
        <v>41</v>
      </c>
      <c r="E14" s="6">
        <v>3</v>
      </c>
      <c r="F14" s="6">
        <v>2</v>
      </c>
      <c r="G14" s="6">
        <v>3</v>
      </c>
      <c r="H14" s="6">
        <v>1</v>
      </c>
      <c r="I14" s="6"/>
      <c r="J14" s="6"/>
      <c r="K14" s="6"/>
      <c r="L14" s="6"/>
      <c r="M14" s="6"/>
      <c r="N14" s="6"/>
      <c r="O14" s="6"/>
      <c r="P14" s="6"/>
      <c r="Q14" s="6"/>
      <c r="R14" s="6"/>
      <c r="S14" s="6"/>
      <c r="T14" s="6"/>
      <c r="U14" s="6"/>
      <c r="V14" s="29">
        <f t="shared" si="5"/>
        <v>2.25</v>
      </c>
      <c r="W14" s="6">
        <v>3</v>
      </c>
      <c r="X14" s="6">
        <v>3</v>
      </c>
      <c r="Y14" s="6">
        <v>2</v>
      </c>
      <c r="Z14" s="6">
        <v>2</v>
      </c>
      <c r="AA14" s="6"/>
      <c r="AB14" s="6"/>
      <c r="AC14" s="6"/>
      <c r="AD14" s="6"/>
      <c r="AE14" s="6"/>
      <c r="AF14" s="6"/>
      <c r="AG14" s="6"/>
      <c r="AH14" s="6"/>
      <c r="AI14" s="6"/>
      <c r="AJ14" s="6"/>
      <c r="AK14" s="6"/>
      <c r="AL14" s="6"/>
      <c r="AM14" s="6"/>
      <c r="AN14" s="29">
        <f t="shared" si="6"/>
        <v>2.5</v>
      </c>
      <c r="AO14" s="6">
        <v>3</v>
      </c>
      <c r="AP14" s="6">
        <v>3</v>
      </c>
      <c r="AQ14" s="6">
        <v>1</v>
      </c>
      <c r="AR14" s="6">
        <v>1</v>
      </c>
      <c r="AS14" s="6"/>
      <c r="AT14" s="6"/>
      <c r="AU14" s="6"/>
      <c r="AV14" s="6"/>
      <c r="AW14" s="6"/>
      <c r="AX14" s="6"/>
      <c r="AY14" s="6"/>
      <c r="AZ14" s="6"/>
      <c r="BA14" s="6"/>
      <c r="BB14" s="6"/>
      <c r="BC14" s="6"/>
      <c r="BD14" s="6"/>
      <c r="BE14" s="6"/>
      <c r="BF14" s="29">
        <f t="shared" si="7"/>
        <v>2</v>
      </c>
      <c r="BG14" s="6">
        <v>1</v>
      </c>
      <c r="BH14" s="6">
        <v>2</v>
      </c>
      <c r="BI14" s="6">
        <v>3</v>
      </c>
      <c r="BJ14" s="6">
        <v>3</v>
      </c>
      <c r="BK14" s="6"/>
      <c r="BL14" s="6"/>
      <c r="BM14" s="6"/>
      <c r="BN14" s="6"/>
      <c r="BO14" s="6"/>
      <c r="BP14" s="6"/>
      <c r="BQ14" s="6"/>
      <c r="BR14" s="6"/>
      <c r="BS14" s="6"/>
      <c r="BT14" s="6"/>
      <c r="BU14" s="6"/>
      <c r="BV14" s="6"/>
      <c r="BW14" s="6"/>
      <c r="BX14" s="29">
        <f t="shared" si="8"/>
        <v>2.25</v>
      </c>
      <c r="BY14" s="35">
        <f t="shared" si="9"/>
        <v>25.3125</v>
      </c>
    </row>
    <row r="15" spans="1:77" ht="96" customHeight="1" x14ac:dyDescent="0.2">
      <c r="A15" s="15" t="s">
        <v>117</v>
      </c>
      <c r="B15" s="15" t="s">
        <v>86</v>
      </c>
      <c r="C15" s="14" t="s">
        <v>90</v>
      </c>
      <c r="D15" s="26">
        <v>35</v>
      </c>
      <c r="E15" s="6">
        <v>2</v>
      </c>
      <c r="F15" s="6">
        <v>2</v>
      </c>
      <c r="G15" s="6">
        <v>2</v>
      </c>
      <c r="H15" s="6">
        <v>2</v>
      </c>
      <c r="I15" s="6"/>
      <c r="J15" s="6"/>
      <c r="K15" s="6"/>
      <c r="L15" s="6"/>
      <c r="M15" s="6"/>
      <c r="N15" s="6"/>
      <c r="O15" s="6"/>
      <c r="P15" s="6"/>
      <c r="Q15" s="6"/>
      <c r="R15" s="6"/>
      <c r="S15" s="6"/>
      <c r="T15" s="6"/>
      <c r="U15" s="6"/>
      <c r="V15" s="29">
        <f t="shared" si="5"/>
        <v>2</v>
      </c>
      <c r="W15" s="6">
        <v>2</v>
      </c>
      <c r="X15" s="6">
        <v>2</v>
      </c>
      <c r="Y15" s="6">
        <v>2</v>
      </c>
      <c r="Z15" s="6">
        <v>2</v>
      </c>
      <c r="AA15" s="6"/>
      <c r="AB15" s="6"/>
      <c r="AC15" s="6"/>
      <c r="AD15" s="6"/>
      <c r="AE15" s="6"/>
      <c r="AF15" s="6"/>
      <c r="AG15" s="6"/>
      <c r="AH15" s="6"/>
      <c r="AI15" s="6"/>
      <c r="AJ15" s="6"/>
      <c r="AK15" s="6"/>
      <c r="AL15" s="6"/>
      <c r="AM15" s="6"/>
      <c r="AN15" s="29">
        <f t="shared" si="6"/>
        <v>2</v>
      </c>
      <c r="AO15" s="6">
        <v>2</v>
      </c>
      <c r="AP15" s="6">
        <v>2</v>
      </c>
      <c r="AQ15" s="6">
        <v>2</v>
      </c>
      <c r="AR15" s="6"/>
      <c r="AS15" s="6"/>
      <c r="AT15" s="6"/>
      <c r="AU15" s="6"/>
      <c r="AV15" s="6"/>
      <c r="AW15" s="6"/>
      <c r="AX15" s="6"/>
      <c r="AY15" s="6"/>
      <c r="AZ15" s="6"/>
      <c r="BA15" s="6"/>
      <c r="BB15" s="6"/>
      <c r="BC15" s="6"/>
      <c r="BD15" s="6"/>
      <c r="BE15" s="6"/>
      <c r="BF15" s="29">
        <f t="shared" si="7"/>
        <v>2</v>
      </c>
      <c r="BG15" s="6">
        <v>3</v>
      </c>
      <c r="BH15" s="6">
        <v>3</v>
      </c>
      <c r="BI15" s="6">
        <v>3</v>
      </c>
      <c r="BJ15" s="6">
        <v>3</v>
      </c>
      <c r="BK15" s="6"/>
      <c r="BL15" s="6"/>
      <c r="BM15" s="6"/>
      <c r="BN15" s="6"/>
      <c r="BO15" s="6"/>
      <c r="BP15" s="6"/>
      <c r="BQ15" s="6"/>
      <c r="BR15" s="6"/>
      <c r="BS15" s="6"/>
      <c r="BT15" s="6"/>
      <c r="BU15" s="6"/>
      <c r="BV15" s="6"/>
      <c r="BW15" s="6"/>
      <c r="BX15" s="29">
        <f t="shared" si="8"/>
        <v>3</v>
      </c>
      <c r="BY15" s="35">
        <f t="shared" si="9"/>
        <v>24</v>
      </c>
    </row>
    <row r="16" spans="1:77" ht="30" customHeight="1" x14ac:dyDescent="0.2">
      <c r="A16" s="15" t="s">
        <v>115</v>
      </c>
      <c r="B16" s="15" t="s">
        <v>55</v>
      </c>
      <c r="C16" s="12" t="s">
        <v>143</v>
      </c>
      <c r="D16" s="26" t="s">
        <v>145</v>
      </c>
      <c r="E16" s="6">
        <v>3</v>
      </c>
      <c r="F16" s="6">
        <v>3</v>
      </c>
      <c r="G16" s="6">
        <v>3</v>
      </c>
      <c r="H16" s="6">
        <v>3</v>
      </c>
      <c r="I16" s="6">
        <v>3</v>
      </c>
      <c r="J16" s="6"/>
      <c r="K16" s="6"/>
      <c r="L16" s="6"/>
      <c r="M16" s="6"/>
      <c r="N16" s="6"/>
      <c r="O16" s="6"/>
      <c r="P16" s="6"/>
      <c r="Q16" s="6"/>
      <c r="R16" s="6"/>
      <c r="S16" s="6"/>
      <c r="T16" s="6"/>
      <c r="U16" s="6"/>
      <c r="V16" s="29">
        <f t="shared" si="5"/>
        <v>3</v>
      </c>
      <c r="W16" s="6">
        <v>1</v>
      </c>
      <c r="X16" s="6">
        <v>1</v>
      </c>
      <c r="Y16" s="6">
        <v>3</v>
      </c>
      <c r="Z16" s="6">
        <v>3</v>
      </c>
      <c r="AA16" s="6">
        <v>3</v>
      </c>
      <c r="AB16" s="6"/>
      <c r="AC16" s="6"/>
      <c r="AD16" s="6"/>
      <c r="AE16" s="6"/>
      <c r="AF16" s="6"/>
      <c r="AG16" s="6"/>
      <c r="AH16" s="6"/>
      <c r="AI16" s="6"/>
      <c r="AJ16" s="6"/>
      <c r="AK16" s="6"/>
      <c r="AL16" s="6"/>
      <c r="AM16" s="6"/>
      <c r="AN16" s="29">
        <f t="shared" si="6"/>
        <v>2.2000000000000002</v>
      </c>
      <c r="AO16" s="6">
        <v>3</v>
      </c>
      <c r="AP16" s="6">
        <v>3</v>
      </c>
      <c r="AQ16" s="6">
        <v>3</v>
      </c>
      <c r="AR16" s="6">
        <v>3</v>
      </c>
      <c r="AS16" s="6">
        <v>3</v>
      </c>
      <c r="AT16" s="6"/>
      <c r="AU16" s="6"/>
      <c r="AV16" s="6"/>
      <c r="AW16" s="6"/>
      <c r="AX16" s="6"/>
      <c r="AY16" s="6"/>
      <c r="AZ16" s="6"/>
      <c r="BA16" s="6"/>
      <c r="BB16" s="6"/>
      <c r="BC16" s="6"/>
      <c r="BD16" s="6"/>
      <c r="BE16" s="6"/>
      <c r="BF16" s="29">
        <f t="shared" si="7"/>
        <v>3</v>
      </c>
      <c r="BG16" s="6">
        <v>1</v>
      </c>
      <c r="BH16" s="6">
        <v>1</v>
      </c>
      <c r="BI16" s="6">
        <v>1</v>
      </c>
      <c r="BJ16" s="6">
        <v>1</v>
      </c>
      <c r="BK16" s="6">
        <v>2</v>
      </c>
      <c r="BL16" s="6"/>
      <c r="BM16" s="6"/>
      <c r="BN16" s="6"/>
      <c r="BO16" s="6"/>
      <c r="BP16" s="6"/>
      <c r="BQ16" s="6"/>
      <c r="BR16" s="6"/>
      <c r="BS16" s="6"/>
      <c r="BT16" s="6"/>
      <c r="BU16" s="6"/>
      <c r="BV16" s="6"/>
      <c r="BW16" s="6"/>
      <c r="BX16" s="29">
        <f t="shared" si="8"/>
        <v>1.2</v>
      </c>
      <c r="BY16" s="35">
        <f t="shared" si="9"/>
        <v>23.76</v>
      </c>
    </row>
    <row r="17" spans="1:77" ht="30" customHeight="1" x14ac:dyDescent="0.2">
      <c r="A17" s="13" t="s">
        <v>115</v>
      </c>
      <c r="B17" s="13" t="s">
        <v>37</v>
      </c>
      <c r="C17" s="48" t="s">
        <v>40</v>
      </c>
      <c r="D17" s="26">
        <v>3</v>
      </c>
      <c r="E17" s="6">
        <v>2</v>
      </c>
      <c r="F17" s="6">
        <v>2</v>
      </c>
      <c r="G17" s="6">
        <v>2</v>
      </c>
      <c r="H17" s="6">
        <v>2</v>
      </c>
      <c r="I17" s="6"/>
      <c r="J17" s="6"/>
      <c r="K17" s="6"/>
      <c r="L17" s="6"/>
      <c r="M17" s="6"/>
      <c r="N17" s="6"/>
      <c r="O17" s="6"/>
      <c r="P17" s="6"/>
      <c r="Q17" s="6"/>
      <c r="R17" s="6"/>
      <c r="S17" s="6"/>
      <c r="T17" s="6"/>
      <c r="U17" s="6"/>
      <c r="V17" s="29">
        <f t="shared" si="5"/>
        <v>2</v>
      </c>
      <c r="W17" s="6">
        <v>3</v>
      </c>
      <c r="X17" s="6">
        <v>3</v>
      </c>
      <c r="Y17" s="6">
        <v>3</v>
      </c>
      <c r="Z17" s="6">
        <v>3</v>
      </c>
      <c r="AA17" s="6">
        <v>3</v>
      </c>
      <c r="AB17" s="6"/>
      <c r="AC17" s="6"/>
      <c r="AD17" s="6"/>
      <c r="AE17" s="6"/>
      <c r="AF17" s="6"/>
      <c r="AG17" s="6"/>
      <c r="AH17" s="6"/>
      <c r="AI17" s="6"/>
      <c r="AJ17" s="6"/>
      <c r="AK17" s="6"/>
      <c r="AL17" s="6"/>
      <c r="AM17" s="6"/>
      <c r="AN17" s="29">
        <f t="shared" si="6"/>
        <v>3</v>
      </c>
      <c r="AO17" s="6">
        <v>3</v>
      </c>
      <c r="AP17" s="6">
        <v>3</v>
      </c>
      <c r="AQ17" s="6">
        <v>3</v>
      </c>
      <c r="AR17" s="6">
        <v>3</v>
      </c>
      <c r="AS17" s="6">
        <v>3</v>
      </c>
      <c r="AT17" s="6"/>
      <c r="AU17" s="6"/>
      <c r="AV17" s="6"/>
      <c r="AW17" s="6"/>
      <c r="AX17" s="6"/>
      <c r="AY17" s="6"/>
      <c r="AZ17" s="6"/>
      <c r="BA17" s="6"/>
      <c r="BB17" s="6"/>
      <c r="BC17" s="6"/>
      <c r="BD17" s="6"/>
      <c r="BE17" s="6"/>
      <c r="BF17" s="29">
        <f t="shared" si="7"/>
        <v>3</v>
      </c>
      <c r="BG17" s="6">
        <v>1</v>
      </c>
      <c r="BH17" s="6">
        <v>1</v>
      </c>
      <c r="BI17" s="6">
        <v>1</v>
      </c>
      <c r="BJ17" s="6">
        <v>1</v>
      </c>
      <c r="BK17" s="6">
        <v>1</v>
      </c>
      <c r="BL17" s="6"/>
      <c r="BM17" s="6"/>
      <c r="BN17" s="6"/>
      <c r="BO17" s="6"/>
      <c r="BP17" s="6"/>
      <c r="BQ17" s="6"/>
      <c r="BR17" s="6"/>
      <c r="BS17" s="6"/>
      <c r="BT17" s="6"/>
      <c r="BU17" s="6"/>
      <c r="BV17" s="6"/>
      <c r="BW17" s="6"/>
      <c r="BX17" s="29">
        <f t="shared" si="8"/>
        <v>1</v>
      </c>
      <c r="BY17" s="35">
        <f t="shared" si="9"/>
        <v>18</v>
      </c>
    </row>
    <row r="18" spans="1:77" ht="30" customHeight="1" x14ac:dyDescent="0.2">
      <c r="A18" s="11" t="s">
        <v>115</v>
      </c>
      <c r="B18" s="11" t="s">
        <v>34</v>
      </c>
      <c r="C18" s="12" t="s">
        <v>35</v>
      </c>
      <c r="D18" s="26">
        <v>1</v>
      </c>
      <c r="E18" s="6">
        <v>3</v>
      </c>
      <c r="F18" s="6">
        <v>3</v>
      </c>
      <c r="G18" s="6">
        <v>3</v>
      </c>
      <c r="H18" s="6">
        <v>3</v>
      </c>
      <c r="I18" s="6"/>
      <c r="J18" s="6"/>
      <c r="K18" s="6"/>
      <c r="L18" s="6"/>
      <c r="M18" s="6"/>
      <c r="N18" s="6"/>
      <c r="O18" s="6"/>
      <c r="P18" s="6"/>
      <c r="Q18" s="6"/>
      <c r="R18" s="6"/>
      <c r="S18" s="6"/>
      <c r="T18" s="6"/>
      <c r="U18" s="6"/>
      <c r="V18" s="29">
        <f t="shared" si="5"/>
        <v>3</v>
      </c>
      <c r="W18" s="6">
        <v>2</v>
      </c>
      <c r="X18" s="6">
        <v>2</v>
      </c>
      <c r="Y18" s="6">
        <v>2</v>
      </c>
      <c r="Z18" s="6">
        <v>2</v>
      </c>
      <c r="AA18" s="6"/>
      <c r="AB18" s="6"/>
      <c r="AC18" s="6"/>
      <c r="AD18" s="6"/>
      <c r="AE18" s="6"/>
      <c r="AF18" s="6"/>
      <c r="AG18" s="6"/>
      <c r="AH18" s="6"/>
      <c r="AI18" s="6"/>
      <c r="AJ18" s="6"/>
      <c r="AK18" s="6"/>
      <c r="AL18" s="6"/>
      <c r="AM18" s="6"/>
      <c r="AN18" s="29">
        <f t="shared" si="6"/>
        <v>2</v>
      </c>
      <c r="AO18" s="6">
        <v>1</v>
      </c>
      <c r="AP18" s="6">
        <v>1</v>
      </c>
      <c r="AQ18" s="6">
        <v>1</v>
      </c>
      <c r="AR18" s="6"/>
      <c r="AS18" s="6"/>
      <c r="AT18" s="6"/>
      <c r="AU18" s="6"/>
      <c r="AV18" s="6"/>
      <c r="AW18" s="6"/>
      <c r="AX18" s="6"/>
      <c r="AY18" s="6"/>
      <c r="AZ18" s="6"/>
      <c r="BA18" s="6"/>
      <c r="BB18" s="6"/>
      <c r="BC18" s="6"/>
      <c r="BD18" s="6"/>
      <c r="BE18" s="6"/>
      <c r="BF18" s="29">
        <f t="shared" si="7"/>
        <v>1</v>
      </c>
      <c r="BG18" s="6">
        <v>3</v>
      </c>
      <c r="BH18" s="6">
        <v>3</v>
      </c>
      <c r="BI18" s="6">
        <v>3</v>
      </c>
      <c r="BJ18" s="6">
        <v>3</v>
      </c>
      <c r="BK18" s="6"/>
      <c r="BL18" s="6"/>
      <c r="BM18" s="6"/>
      <c r="BN18" s="6"/>
      <c r="BO18" s="6"/>
      <c r="BP18" s="6"/>
      <c r="BQ18" s="6"/>
      <c r="BR18" s="6"/>
      <c r="BS18" s="6"/>
      <c r="BT18" s="6"/>
      <c r="BU18" s="6"/>
      <c r="BV18" s="6"/>
      <c r="BW18" s="6"/>
      <c r="BX18" s="29">
        <f t="shared" si="8"/>
        <v>3</v>
      </c>
      <c r="BY18" s="35">
        <f t="shared" si="9"/>
        <v>18</v>
      </c>
    </row>
    <row r="19" spans="1:77" ht="30" customHeight="1" x14ac:dyDescent="0.2">
      <c r="A19" s="13" t="s">
        <v>115</v>
      </c>
      <c r="B19" s="15" t="s">
        <v>42</v>
      </c>
      <c r="C19" s="48" t="s">
        <v>45</v>
      </c>
      <c r="D19" s="26">
        <v>6</v>
      </c>
      <c r="E19" s="6">
        <v>2</v>
      </c>
      <c r="F19" s="6">
        <v>2</v>
      </c>
      <c r="G19" s="6">
        <v>2</v>
      </c>
      <c r="H19" s="6">
        <v>2</v>
      </c>
      <c r="I19" s="6"/>
      <c r="J19" s="6"/>
      <c r="K19" s="6"/>
      <c r="L19" s="6"/>
      <c r="M19" s="6"/>
      <c r="N19" s="6"/>
      <c r="O19" s="6"/>
      <c r="P19" s="6"/>
      <c r="Q19" s="6"/>
      <c r="R19" s="6"/>
      <c r="S19" s="6"/>
      <c r="T19" s="6"/>
      <c r="U19" s="6"/>
      <c r="V19" s="29">
        <f t="shared" si="5"/>
        <v>2</v>
      </c>
      <c r="W19" s="6">
        <v>1</v>
      </c>
      <c r="X19" s="6">
        <v>1</v>
      </c>
      <c r="Y19" s="6">
        <v>1</v>
      </c>
      <c r="Z19" s="6">
        <v>1</v>
      </c>
      <c r="AA19" s="6"/>
      <c r="AB19" s="6"/>
      <c r="AC19" s="6"/>
      <c r="AD19" s="6"/>
      <c r="AE19" s="6"/>
      <c r="AF19" s="6"/>
      <c r="AG19" s="6"/>
      <c r="AH19" s="6"/>
      <c r="AI19" s="6"/>
      <c r="AJ19" s="6"/>
      <c r="AK19" s="6"/>
      <c r="AL19" s="6"/>
      <c r="AM19" s="6"/>
      <c r="AN19" s="29">
        <f t="shared" si="6"/>
        <v>1</v>
      </c>
      <c r="AO19" s="6">
        <v>3</v>
      </c>
      <c r="AP19" s="6">
        <v>3</v>
      </c>
      <c r="AQ19" s="6">
        <v>3</v>
      </c>
      <c r="AR19" s="6"/>
      <c r="AS19" s="6"/>
      <c r="AT19" s="6"/>
      <c r="AU19" s="6"/>
      <c r="AV19" s="6"/>
      <c r="AW19" s="6"/>
      <c r="AX19" s="6"/>
      <c r="AY19" s="6"/>
      <c r="AZ19" s="6"/>
      <c r="BA19" s="6"/>
      <c r="BB19" s="6"/>
      <c r="BC19" s="6"/>
      <c r="BD19" s="6"/>
      <c r="BE19" s="6"/>
      <c r="BF19" s="29">
        <f t="shared" si="7"/>
        <v>3</v>
      </c>
      <c r="BG19" s="6">
        <v>3</v>
      </c>
      <c r="BH19" s="6">
        <v>3</v>
      </c>
      <c r="BI19" s="6">
        <v>3</v>
      </c>
      <c r="BJ19" s="6">
        <v>3</v>
      </c>
      <c r="BK19" s="6"/>
      <c r="BL19" s="6"/>
      <c r="BM19" s="6"/>
      <c r="BN19" s="6"/>
      <c r="BO19" s="6"/>
      <c r="BP19" s="6"/>
      <c r="BQ19" s="6"/>
      <c r="BR19" s="6"/>
      <c r="BS19" s="6"/>
      <c r="BT19" s="6"/>
      <c r="BU19" s="6"/>
      <c r="BV19" s="6"/>
      <c r="BW19" s="6"/>
      <c r="BX19" s="29">
        <f t="shared" si="8"/>
        <v>3</v>
      </c>
      <c r="BY19" s="35">
        <f t="shared" si="9"/>
        <v>18</v>
      </c>
    </row>
    <row r="20" spans="1:77" ht="30" customHeight="1" x14ac:dyDescent="0.2">
      <c r="A20" s="17" t="s">
        <v>115</v>
      </c>
      <c r="B20" s="17" t="s">
        <v>46</v>
      </c>
      <c r="C20" s="12" t="s">
        <v>52</v>
      </c>
      <c r="D20" s="26">
        <v>11</v>
      </c>
      <c r="E20" s="6">
        <v>2</v>
      </c>
      <c r="F20" s="6">
        <v>2</v>
      </c>
      <c r="G20" s="6">
        <v>2</v>
      </c>
      <c r="H20" s="6">
        <v>2</v>
      </c>
      <c r="I20" s="6"/>
      <c r="J20" s="6"/>
      <c r="K20" s="6"/>
      <c r="L20" s="6"/>
      <c r="M20" s="6"/>
      <c r="N20" s="6"/>
      <c r="O20" s="6"/>
      <c r="P20" s="6"/>
      <c r="Q20" s="6"/>
      <c r="R20" s="6"/>
      <c r="S20" s="6"/>
      <c r="T20" s="6"/>
      <c r="U20" s="6"/>
      <c r="V20" s="29">
        <f t="shared" si="5"/>
        <v>2</v>
      </c>
      <c r="W20" s="6">
        <v>2</v>
      </c>
      <c r="X20" s="6">
        <v>2</v>
      </c>
      <c r="Y20" s="6">
        <v>2</v>
      </c>
      <c r="Z20" s="6">
        <v>2</v>
      </c>
      <c r="AA20" s="6"/>
      <c r="AB20" s="6"/>
      <c r="AC20" s="6"/>
      <c r="AD20" s="6"/>
      <c r="AE20" s="6"/>
      <c r="AF20" s="6"/>
      <c r="AG20" s="6"/>
      <c r="AH20" s="6"/>
      <c r="AI20" s="6"/>
      <c r="AJ20" s="6"/>
      <c r="AK20" s="6"/>
      <c r="AL20" s="6"/>
      <c r="AM20" s="6"/>
      <c r="AN20" s="29">
        <f t="shared" si="6"/>
        <v>2</v>
      </c>
      <c r="AO20" s="6">
        <v>2</v>
      </c>
      <c r="AP20" s="6">
        <v>2</v>
      </c>
      <c r="AQ20" s="6">
        <v>2</v>
      </c>
      <c r="AR20" s="6"/>
      <c r="AS20" s="6"/>
      <c r="AT20" s="6"/>
      <c r="AU20" s="6"/>
      <c r="AV20" s="6"/>
      <c r="AW20" s="6"/>
      <c r="AX20" s="6"/>
      <c r="AY20" s="6"/>
      <c r="AZ20" s="6"/>
      <c r="BA20" s="6"/>
      <c r="BB20" s="6"/>
      <c r="BC20" s="6"/>
      <c r="BD20" s="6"/>
      <c r="BE20" s="6"/>
      <c r="BF20" s="29">
        <f t="shared" si="7"/>
        <v>2</v>
      </c>
      <c r="BG20" s="6">
        <v>2</v>
      </c>
      <c r="BH20" s="6">
        <v>2</v>
      </c>
      <c r="BI20" s="6">
        <v>2</v>
      </c>
      <c r="BJ20" s="6">
        <v>2</v>
      </c>
      <c r="BK20" s="6"/>
      <c r="BL20" s="6"/>
      <c r="BM20" s="6"/>
      <c r="BN20" s="6"/>
      <c r="BO20" s="6"/>
      <c r="BP20" s="6"/>
      <c r="BQ20" s="6"/>
      <c r="BR20" s="6"/>
      <c r="BS20" s="6"/>
      <c r="BT20" s="6"/>
      <c r="BU20" s="6"/>
      <c r="BV20" s="6"/>
      <c r="BW20" s="6"/>
      <c r="BX20" s="29">
        <f t="shared" si="8"/>
        <v>2</v>
      </c>
      <c r="BY20" s="35">
        <f t="shared" si="9"/>
        <v>16</v>
      </c>
    </row>
    <row r="21" spans="1:77" ht="30" customHeight="1" x14ac:dyDescent="0.2">
      <c r="A21" s="6"/>
      <c r="B21" s="6"/>
      <c r="C21" s="40" t="s">
        <v>148</v>
      </c>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c r="BT21" s="6"/>
      <c r="BU21" s="6"/>
      <c r="BV21" s="6"/>
      <c r="BW21" s="6"/>
      <c r="BX21" s="6"/>
      <c r="BY21" s="43">
        <f>AVERAGE(BY2:BY20)</f>
        <v>30.830555555555559</v>
      </c>
    </row>
    <row r="22" spans="1:77" ht="94.5" customHeight="1" x14ac:dyDescent="0.2">
      <c r="A22" s="13" t="s">
        <v>115</v>
      </c>
      <c r="B22" s="13" t="s">
        <v>37</v>
      </c>
      <c r="C22" s="14" t="s">
        <v>41</v>
      </c>
      <c r="D22" s="26">
        <v>4</v>
      </c>
      <c r="E22" s="6">
        <v>2</v>
      </c>
      <c r="F22" s="6">
        <v>2</v>
      </c>
      <c r="G22" s="6">
        <v>2</v>
      </c>
      <c r="H22" s="6">
        <v>2</v>
      </c>
      <c r="I22" s="6"/>
      <c r="J22" s="6"/>
      <c r="K22" s="6"/>
      <c r="L22" s="6"/>
      <c r="M22" s="6"/>
      <c r="N22" s="6"/>
      <c r="O22" s="6"/>
      <c r="P22" s="6"/>
      <c r="Q22" s="6"/>
      <c r="R22" s="6"/>
      <c r="S22" s="6"/>
      <c r="T22" s="6"/>
      <c r="U22" s="6"/>
      <c r="V22" s="29">
        <f t="shared" ref="V22:V47" si="10">+AVERAGE(E22:S22)</f>
        <v>2</v>
      </c>
      <c r="W22" s="6">
        <v>2</v>
      </c>
      <c r="X22" s="6">
        <v>2</v>
      </c>
      <c r="Y22" s="6">
        <v>2</v>
      </c>
      <c r="Z22" s="6">
        <v>2</v>
      </c>
      <c r="AA22" s="6">
        <v>2</v>
      </c>
      <c r="AB22" s="6"/>
      <c r="AC22" s="6"/>
      <c r="AD22" s="6"/>
      <c r="AE22" s="6"/>
      <c r="AF22" s="6"/>
      <c r="AG22" s="6"/>
      <c r="AH22" s="6"/>
      <c r="AI22" s="6"/>
      <c r="AJ22" s="6"/>
      <c r="AK22" s="6"/>
      <c r="AL22" s="6"/>
      <c r="AM22" s="6"/>
      <c r="AN22" s="29">
        <f t="shared" ref="AN22:AN47" si="11">+AVERAGE(W22:AK22)</f>
        <v>2</v>
      </c>
      <c r="AO22" s="6">
        <v>3</v>
      </c>
      <c r="AP22" s="6">
        <v>3</v>
      </c>
      <c r="AQ22" s="6">
        <v>3</v>
      </c>
      <c r="AR22" s="6">
        <v>3</v>
      </c>
      <c r="AS22" s="6">
        <v>3</v>
      </c>
      <c r="AT22" s="6"/>
      <c r="AU22" s="6"/>
      <c r="AV22" s="6"/>
      <c r="AW22" s="6"/>
      <c r="AX22" s="6"/>
      <c r="AY22" s="6"/>
      <c r="AZ22" s="6"/>
      <c r="BA22" s="6"/>
      <c r="BB22" s="6"/>
      <c r="BC22" s="6"/>
      <c r="BD22" s="6"/>
      <c r="BE22" s="6"/>
      <c r="BF22" s="29">
        <f t="shared" ref="BF22:BF47" si="12">+AVERAGE(AO22:BC22)</f>
        <v>3</v>
      </c>
      <c r="BG22" s="6">
        <v>1</v>
      </c>
      <c r="BH22" s="6">
        <v>1</v>
      </c>
      <c r="BI22" s="6">
        <v>1</v>
      </c>
      <c r="BJ22" s="6">
        <v>1</v>
      </c>
      <c r="BK22" s="6">
        <v>2</v>
      </c>
      <c r="BL22" s="6"/>
      <c r="BM22" s="6"/>
      <c r="BN22" s="6"/>
      <c r="BO22" s="6"/>
      <c r="BP22" s="6"/>
      <c r="BQ22" s="6"/>
      <c r="BR22" s="6"/>
      <c r="BS22" s="6"/>
      <c r="BT22" s="6"/>
      <c r="BU22" s="6"/>
      <c r="BV22" s="6"/>
      <c r="BW22" s="6"/>
      <c r="BX22" s="29">
        <f t="shared" ref="BX22:BX47" si="13">+AVERAGE(BG22:BU22)</f>
        <v>1.2</v>
      </c>
      <c r="BY22" s="35">
        <f t="shared" ref="BY22:BY47" si="14">+V22*AN22*BF22*BX22</f>
        <v>14.399999999999999</v>
      </c>
    </row>
    <row r="23" spans="1:77" ht="30" customHeight="1" x14ac:dyDescent="0.2">
      <c r="A23" s="22" t="s">
        <v>119</v>
      </c>
      <c r="B23" s="22" t="s">
        <v>100</v>
      </c>
      <c r="C23" s="18" t="s">
        <v>104</v>
      </c>
      <c r="D23" s="26">
        <v>42</v>
      </c>
      <c r="E23" s="6">
        <v>2</v>
      </c>
      <c r="F23" s="6">
        <v>2</v>
      </c>
      <c r="G23" s="6">
        <v>2</v>
      </c>
      <c r="H23" s="6">
        <v>2</v>
      </c>
      <c r="I23" s="6"/>
      <c r="J23" s="6"/>
      <c r="K23" s="6"/>
      <c r="L23" s="6"/>
      <c r="M23" s="6"/>
      <c r="N23" s="6"/>
      <c r="O23" s="6"/>
      <c r="P23" s="6"/>
      <c r="Q23" s="6"/>
      <c r="R23" s="6"/>
      <c r="S23" s="6"/>
      <c r="T23" s="6"/>
      <c r="U23" s="6"/>
      <c r="V23" s="29">
        <f t="shared" si="10"/>
        <v>2</v>
      </c>
      <c r="W23" s="6">
        <v>1</v>
      </c>
      <c r="X23" s="6">
        <v>1</v>
      </c>
      <c r="Y23" s="6">
        <v>1</v>
      </c>
      <c r="Z23" s="6">
        <v>1</v>
      </c>
      <c r="AA23" s="6"/>
      <c r="AB23" s="6"/>
      <c r="AC23" s="6"/>
      <c r="AD23" s="6"/>
      <c r="AE23" s="6"/>
      <c r="AF23" s="6"/>
      <c r="AG23" s="6"/>
      <c r="AH23" s="6"/>
      <c r="AI23" s="6"/>
      <c r="AJ23" s="6"/>
      <c r="AK23" s="6"/>
      <c r="AL23" s="6"/>
      <c r="AM23" s="6"/>
      <c r="AN23" s="29">
        <f t="shared" si="11"/>
        <v>1</v>
      </c>
      <c r="AO23" s="6">
        <v>2</v>
      </c>
      <c r="AP23" s="6">
        <v>2</v>
      </c>
      <c r="AQ23" s="6">
        <v>2</v>
      </c>
      <c r="AR23" s="6"/>
      <c r="AS23" s="6"/>
      <c r="AT23" s="6"/>
      <c r="AU23" s="6"/>
      <c r="AV23" s="6"/>
      <c r="AW23" s="6"/>
      <c r="AX23" s="6"/>
      <c r="AY23" s="6"/>
      <c r="AZ23" s="6"/>
      <c r="BA23" s="6"/>
      <c r="BB23" s="6"/>
      <c r="BC23" s="6"/>
      <c r="BD23" s="6"/>
      <c r="BE23" s="6"/>
      <c r="BF23" s="29">
        <f t="shared" si="12"/>
        <v>2</v>
      </c>
      <c r="BG23" s="6">
        <v>3</v>
      </c>
      <c r="BH23" s="6">
        <v>3</v>
      </c>
      <c r="BI23" s="6">
        <v>3</v>
      </c>
      <c r="BJ23" s="6">
        <v>3</v>
      </c>
      <c r="BK23" s="6"/>
      <c r="BL23" s="6"/>
      <c r="BM23" s="6"/>
      <c r="BN23" s="6"/>
      <c r="BO23" s="6"/>
      <c r="BP23" s="6"/>
      <c r="BQ23" s="6"/>
      <c r="BR23" s="6"/>
      <c r="BS23" s="6"/>
      <c r="BT23" s="6"/>
      <c r="BU23" s="6"/>
      <c r="BV23" s="6"/>
      <c r="BW23" s="6"/>
      <c r="BX23" s="29">
        <f t="shared" si="13"/>
        <v>3</v>
      </c>
      <c r="BY23" s="35">
        <f t="shared" si="14"/>
        <v>12</v>
      </c>
    </row>
    <row r="24" spans="1:77" ht="30" customHeight="1" x14ac:dyDescent="0.2">
      <c r="A24" s="15" t="s">
        <v>115</v>
      </c>
      <c r="B24" s="15" t="s">
        <v>60</v>
      </c>
      <c r="C24" s="18" t="s">
        <v>63</v>
      </c>
      <c r="D24" s="26">
        <v>18</v>
      </c>
      <c r="E24" s="6">
        <v>2</v>
      </c>
      <c r="F24" s="6">
        <v>2</v>
      </c>
      <c r="G24" s="6">
        <v>2</v>
      </c>
      <c r="H24" s="6">
        <v>2</v>
      </c>
      <c r="I24" s="6"/>
      <c r="J24" s="6"/>
      <c r="K24" s="6"/>
      <c r="L24" s="6"/>
      <c r="M24" s="6"/>
      <c r="N24" s="6"/>
      <c r="O24" s="6"/>
      <c r="P24" s="6"/>
      <c r="Q24" s="6"/>
      <c r="R24" s="6"/>
      <c r="S24" s="6"/>
      <c r="T24" s="6"/>
      <c r="U24" s="6"/>
      <c r="V24" s="29">
        <f t="shared" si="10"/>
        <v>2</v>
      </c>
      <c r="W24" s="6">
        <v>2</v>
      </c>
      <c r="X24" s="6">
        <v>2</v>
      </c>
      <c r="Y24" s="6">
        <v>2</v>
      </c>
      <c r="Z24" s="6">
        <v>2</v>
      </c>
      <c r="AA24" s="6"/>
      <c r="AB24" s="6"/>
      <c r="AC24" s="6"/>
      <c r="AD24" s="6"/>
      <c r="AE24" s="6"/>
      <c r="AF24" s="6"/>
      <c r="AG24" s="6"/>
      <c r="AH24" s="6"/>
      <c r="AI24" s="6"/>
      <c r="AJ24" s="6"/>
      <c r="AK24" s="6"/>
      <c r="AL24" s="6"/>
      <c r="AM24" s="6"/>
      <c r="AN24" s="29">
        <f t="shared" si="11"/>
        <v>2</v>
      </c>
      <c r="AO24" s="6">
        <v>1</v>
      </c>
      <c r="AP24" s="6">
        <v>1</v>
      </c>
      <c r="AQ24" s="6">
        <v>1</v>
      </c>
      <c r="AR24" s="6"/>
      <c r="AS24" s="6"/>
      <c r="AT24" s="6"/>
      <c r="AU24" s="6"/>
      <c r="AV24" s="6"/>
      <c r="AW24" s="6"/>
      <c r="AX24" s="6"/>
      <c r="AY24" s="6"/>
      <c r="AZ24" s="6"/>
      <c r="BA24" s="6"/>
      <c r="BB24" s="6"/>
      <c r="BC24" s="6"/>
      <c r="BD24" s="6"/>
      <c r="BE24" s="6"/>
      <c r="BF24" s="29">
        <f t="shared" si="12"/>
        <v>1</v>
      </c>
      <c r="BG24" s="6">
        <v>3</v>
      </c>
      <c r="BH24" s="6">
        <v>3</v>
      </c>
      <c r="BI24" s="6">
        <v>3</v>
      </c>
      <c r="BJ24" s="6">
        <v>3</v>
      </c>
      <c r="BK24" s="6"/>
      <c r="BL24" s="6"/>
      <c r="BM24" s="6"/>
      <c r="BN24" s="6"/>
      <c r="BO24" s="6"/>
      <c r="BP24" s="6"/>
      <c r="BQ24" s="6"/>
      <c r="BR24" s="6"/>
      <c r="BS24" s="6"/>
      <c r="BT24" s="6"/>
      <c r="BU24" s="6"/>
      <c r="BV24" s="6"/>
      <c r="BW24" s="6"/>
      <c r="BX24" s="29">
        <f t="shared" si="13"/>
        <v>3</v>
      </c>
      <c r="BY24" s="35">
        <f t="shared" si="14"/>
        <v>12</v>
      </c>
    </row>
    <row r="25" spans="1:77" ht="30" customHeight="1" x14ac:dyDescent="0.2">
      <c r="A25" s="15" t="s">
        <v>116</v>
      </c>
      <c r="B25" s="19" t="s">
        <v>79</v>
      </c>
      <c r="C25" s="18" t="s">
        <v>85</v>
      </c>
      <c r="D25" s="26">
        <v>32</v>
      </c>
      <c r="E25" s="6">
        <v>1</v>
      </c>
      <c r="F25" s="6">
        <v>1</v>
      </c>
      <c r="G25" s="6">
        <v>1</v>
      </c>
      <c r="H25" s="6">
        <v>1</v>
      </c>
      <c r="I25" s="6">
        <v>1</v>
      </c>
      <c r="J25" s="6"/>
      <c r="K25" s="6"/>
      <c r="L25" s="6"/>
      <c r="M25" s="6"/>
      <c r="N25" s="6"/>
      <c r="O25" s="6"/>
      <c r="P25" s="6"/>
      <c r="Q25" s="6"/>
      <c r="R25" s="6"/>
      <c r="S25" s="6"/>
      <c r="T25" s="6"/>
      <c r="U25" s="6"/>
      <c r="V25" s="29">
        <f t="shared" si="10"/>
        <v>1</v>
      </c>
      <c r="W25" s="6">
        <v>2</v>
      </c>
      <c r="X25" s="6">
        <v>2</v>
      </c>
      <c r="Y25" s="6">
        <v>2</v>
      </c>
      <c r="Z25" s="6">
        <v>2</v>
      </c>
      <c r="AA25" s="6">
        <v>2</v>
      </c>
      <c r="AB25" s="6"/>
      <c r="AC25" s="6"/>
      <c r="AD25" s="6"/>
      <c r="AE25" s="6"/>
      <c r="AF25" s="6"/>
      <c r="AG25" s="6"/>
      <c r="AH25" s="6"/>
      <c r="AI25" s="6"/>
      <c r="AJ25" s="6"/>
      <c r="AK25" s="6"/>
      <c r="AL25" s="6"/>
      <c r="AM25" s="6"/>
      <c r="AN25" s="29">
        <f t="shared" si="11"/>
        <v>2</v>
      </c>
      <c r="AO25" s="6">
        <v>2</v>
      </c>
      <c r="AP25" s="6">
        <v>2</v>
      </c>
      <c r="AQ25" s="6">
        <v>2</v>
      </c>
      <c r="AR25" s="6">
        <v>2</v>
      </c>
      <c r="AS25" s="6">
        <v>2</v>
      </c>
      <c r="AT25" s="6"/>
      <c r="AU25" s="6"/>
      <c r="AV25" s="6"/>
      <c r="AW25" s="6"/>
      <c r="AX25" s="6"/>
      <c r="AY25" s="6"/>
      <c r="AZ25" s="6"/>
      <c r="BA25" s="6"/>
      <c r="BB25" s="6"/>
      <c r="BC25" s="6"/>
      <c r="BD25" s="6"/>
      <c r="BE25" s="6"/>
      <c r="BF25" s="29">
        <f t="shared" si="12"/>
        <v>2</v>
      </c>
      <c r="BG25" s="6">
        <v>3</v>
      </c>
      <c r="BH25" s="6">
        <v>3</v>
      </c>
      <c r="BI25" s="6">
        <v>3</v>
      </c>
      <c r="BJ25" s="6">
        <v>3</v>
      </c>
      <c r="BK25" s="6">
        <v>3</v>
      </c>
      <c r="BL25" s="6"/>
      <c r="BM25" s="6"/>
      <c r="BN25" s="6"/>
      <c r="BO25" s="6"/>
      <c r="BP25" s="6"/>
      <c r="BQ25" s="6"/>
      <c r="BR25" s="6"/>
      <c r="BS25" s="6"/>
      <c r="BT25" s="6"/>
      <c r="BU25" s="6"/>
      <c r="BV25" s="6"/>
      <c r="BW25" s="6"/>
      <c r="BX25" s="29">
        <f t="shared" si="13"/>
        <v>3</v>
      </c>
      <c r="BY25" s="35">
        <f t="shared" si="14"/>
        <v>12</v>
      </c>
    </row>
    <row r="26" spans="1:77" ht="30" customHeight="1" x14ac:dyDescent="0.2">
      <c r="A26" s="17" t="s">
        <v>115</v>
      </c>
      <c r="B26" s="17" t="s">
        <v>46</v>
      </c>
      <c r="C26" s="12" t="s">
        <v>49</v>
      </c>
      <c r="D26" s="26">
        <v>8</v>
      </c>
      <c r="E26" s="6">
        <v>3</v>
      </c>
      <c r="F26" s="6">
        <v>3</v>
      </c>
      <c r="G26" s="6">
        <v>3</v>
      </c>
      <c r="H26" s="6">
        <v>3</v>
      </c>
      <c r="I26" s="6"/>
      <c r="J26" s="6"/>
      <c r="K26" s="6"/>
      <c r="L26" s="6"/>
      <c r="M26" s="6"/>
      <c r="N26" s="6"/>
      <c r="O26" s="6"/>
      <c r="P26" s="6"/>
      <c r="Q26" s="6"/>
      <c r="R26" s="6"/>
      <c r="S26" s="6"/>
      <c r="T26" s="6"/>
      <c r="U26" s="6"/>
      <c r="V26" s="29">
        <f t="shared" si="10"/>
        <v>3</v>
      </c>
      <c r="W26" s="6">
        <v>1</v>
      </c>
      <c r="X26" s="6">
        <v>1</v>
      </c>
      <c r="Y26" s="6">
        <v>1</v>
      </c>
      <c r="Z26" s="6">
        <v>1</v>
      </c>
      <c r="AA26" s="6">
        <v>1</v>
      </c>
      <c r="AB26" s="6"/>
      <c r="AC26" s="6"/>
      <c r="AD26" s="6"/>
      <c r="AE26" s="6"/>
      <c r="AF26" s="6"/>
      <c r="AG26" s="6"/>
      <c r="AH26" s="6"/>
      <c r="AI26" s="6"/>
      <c r="AJ26" s="6"/>
      <c r="AK26" s="6"/>
      <c r="AL26" s="6"/>
      <c r="AM26" s="6"/>
      <c r="AN26" s="29">
        <f t="shared" si="11"/>
        <v>1</v>
      </c>
      <c r="AO26" s="6">
        <v>1</v>
      </c>
      <c r="AP26" s="6">
        <v>1</v>
      </c>
      <c r="AQ26" s="6">
        <v>1</v>
      </c>
      <c r="AR26" s="6">
        <v>1</v>
      </c>
      <c r="AS26" s="6">
        <v>1</v>
      </c>
      <c r="AT26" s="6"/>
      <c r="AU26" s="6"/>
      <c r="AV26" s="6"/>
      <c r="AW26" s="6"/>
      <c r="AX26" s="6"/>
      <c r="AY26" s="6"/>
      <c r="AZ26" s="6"/>
      <c r="BA26" s="6"/>
      <c r="BB26" s="6"/>
      <c r="BC26" s="6"/>
      <c r="BD26" s="6"/>
      <c r="BE26" s="6"/>
      <c r="BF26" s="29">
        <f t="shared" si="12"/>
        <v>1</v>
      </c>
      <c r="BG26" s="6">
        <v>3</v>
      </c>
      <c r="BH26" s="6">
        <v>3</v>
      </c>
      <c r="BI26" s="6">
        <v>3</v>
      </c>
      <c r="BJ26" s="6">
        <v>3</v>
      </c>
      <c r="BK26" s="6">
        <v>3</v>
      </c>
      <c r="BL26" s="6"/>
      <c r="BM26" s="6"/>
      <c r="BN26" s="6"/>
      <c r="BO26" s="6"/>
      <c r="BP26" s="6"/>
      <c r="BQ26" s="6"/>
      <c r="BR26" s="6"/>
      <c r="BS26" s="6"/>
      <c r="BT26" s="6"/>
      <c r="BU26" s="6"/>
      <c r="BV26" s="6"/>
      <c r="BW26" s="6"/>
      <c r="BX26" s="29">
        <f t="shared" si="13"/>
        <v>3</v>
      </c>
      <c r="BY26" s="35">
        <f t="shared" si="14"/>
        <v>9</v>
      </c>
    </row>
    <row r="27" spans="1:77" ht="30" customHeight="1" x14ac:dyDescent="0.2">
      <c r="A27" s="13" t="s">
        <v>118</v>
      </c>
      <c r="B27" s="13" t="s">
        <v>96</v>
      </c>
      <c r="C27" s="18" t="s">
        <v>99</v>
      </c>
      <c r="D27" s="26">
        <v>40</v>
      </c>
      <c r="E27" s="6">
        <v>3</v>
      </c>
      <c r="F27" s="6">
        <v>3</v>
      </c>
      <c r="G27" s="6">
        <v>3</v>
      </c>
      <c r="H27" s="6">
        <v>3</v>
      </c>
      <c r="I27" s="6">
        <v>3</v>
      </c>
      <c r="J27" s="6"/>
      <c r="K27" s="6"/>
      <c r="L27" s="6"/>
      <c r="M27" s="6"/>
      <c r="N27" s="6"/>
      <c r="O27" s="6"/>
      <c r="P27" s="6"/>
      <c r="Q27" s="6"/>
      <c r="R27" s="6"/>
      <c r="S27" s="6"/>
      <c r="T27" s="6"/>
      <c r="U27" s="6"/>
      <c r="V27" s="29">
        <f t="shared" si="10"/>
        <v>3</v>
      </c>
      <c r="W27" s="6">
        <v>1</v>
      </c>
      <c r="X27" s="6">
        <v>1</v>
      </c>
      <c r="Y27" s="6">
        <v>1</v>
      </c>
      <c r="Z27" s="6">
        <v>1</v>
      </c>
      <c r="AA27" s="6">
        <v>1</v>
      </c>
      <c r="AB27" s="6"/>
      <c r="AC27" s="6"/>
      <c r="AD27" s="6"/>
      <c r="AE27" s="6"/>
      <c r="AF27" s="6"/>
      <c r="AG27" s="6"/>
      <c r="AH27" s="6"/>
      <c r="AI27" s="6"/>
      <c r="AJ27" s="6"/>
      <c r="AK27" s="6"/>
      <c r="AL27" s="6"/>
      <c r="AM27" s="6"/>
      <c r="AN27" s="29">
        <f t="shared" si="11"/>
        <v>1</v>
      </c>
      <c r="AO27" s="6">
        <v>1</v>
      </c>
      <c r="AP27" s="6">
        <v>1</v>
      </c>
      <c r="AQ27" s="6">
        <v>1</v>
      </c>
      <c r="AR27" s="6">
        <v>1</v>
      </c>
      <c r="AS27" s="6">
        <v>1</v>
      </c>
      <c r="AT27" s="6"/>
      <c r="AU27" s="6"/>
      <c r="AV27" s="6"/>
      <c r="AW27" s="6"/>
      <c r="AX27" s="6"/>
      <c r="AY27" s="6"/>
      <c r="AZ27" s="6"/>
      <c r="BA27" s="6"/>
      <c r="BB27" s="6"/>
      <c r="BC27" s="6"/>
      <c r="BD27" s="6"/>
      <c r="BE27" s="6"/>
      <c r="BF27" s="29">
        <f t="shared" si="12"/>
        <v>1</v>
      </c>
      <c r="BG27" s="6">
        <v>3</v>
      </c>
      <c r="BH27" s="6">
        <v>3</v>
      </c>
      <c r="BI27" s="6">
        <v>3</v>
      </c>
      <c r="BJ27" s="6">
        <v>3</v>
      </c>
      <c r="BK27" s="6">
        <v>3</v>
      </c>
      <c r="BL27" s="6"/>
      <c r="BM27" s="6"/>
      <c r="BN27" s="6"/>
      <c r="BO27" s="6"/>
      <c r="BP27" s="6"/>
      <c r="BQ27" s="6"/>
      <c r="BR27" s="6"/>
      <c r="BS27" s="6"/>
      <c r="BT27" s="6"/>
      <c r="BU27" s="6"/>
      <c r="BV27" s="6"/>
      <c r="BW27" s="6"/>
      <c r="BX27" s="29">
        <f t="shared" si="13"/>
        <v>3</v>
      </c>
      <c r="BY27" s="35">
        <f t="shared" si="14"/>
        <v>9</v>
      </c>
    </row>
    <row r="28" spans="1:77" ht="30" customHeight="1" x14ac:dyDescent="0.2">
      <c r="A28" s="22" t="s">
        <v>117</v>
      </c>
      <c r="B28" s="22" t="s">
        <v>91</v>
      </c>
      <c r="C28" s="21" t="s">
        <v>92</v>
      </c>
      <c r="D28" s="45">
        <v>36</v>
      </c>
      <c r="E28" s="6">
        <v>1</v>
      </c>
      <c r="F28" s="6">
        <v>1</v>
      </c>
      <c r="G28" s="6">
        <v>1</v>
      </c>
      <c r="H28" s="6">
        <v>1</v>
      </c>
      <c r="I28" s="6">
        <v>1</v>
      </c>
      <c r="J28" s="6"/>
      <c r="K28" s="6"/>
      <c r="L28" s="6"/>
      <c r="M28" s="6"/>
      <c r="N28" s="6"/>
      <c r="O28" s="6"/>
      <c r="P28" s="6"/>
      <c r="Q28" s="6"/>
      <c r="R28" s="6"/>
      <c r="S28" s="6"/>
      <c r="T28" s="6"/>
      <c r="U28" s="6"/>
      <c r="V28" s="29">
        <f t="shared" si="10"/>
        <v>1</v>
      </c>
      <c r="W28" s="6">
        <v>1</v>
      </c>
      <c r="X28" s="6">
        <v>1</v>
      </c>
      <c r="Y28" s="6">
        <v>1</v>
      </c>
      <c r="Z28" s="6">
        <v>1</v>
      </c>
      <c r="AA28" s="6">
        <v>1</v>
      </c>
      <c r="AB28" s="6"/>
      <c r="AC28" s="6"/>
      <c r="AD28" s="6"/>
      <c r="AE28" s="6"/>
      <c r="AF28" s="6"/>
      <c r="AG28" s="6"/>
      <c r="AH28" s="6"/>
      <c r="AI28" s="6"/>
      <c r="AJ28" s="6"/>
      <c r="AK28" s="6"/>
      <c r="AL28" s="6"/>
      <c r="AM28" s="6"/>
      <c r="AN28" s="29">
        <f t="shared" si="11"/>
        <v>1</v>
      </c>
      <c r="AO28" s="6">
        <v>3</v>
      </c>
      <c r="AP28" s="6">
        <v>3</v>
      </c>
      <c r="AQ28" s="6">
        <v>3</v>
      </c>
      <c r="AR28" s="6">
        <v>3</v>
      </c>
      <c r="AS28" s="6">
        <v>3</v>
      </c>
      <c r="AT28" s="6"/>
      <c r="AU28" s="6"/>
      <c r="AV28" s="6"/>
      <c r="AW28" s="6"/>
      <c r="AX28" s="6"/>
      <c r="AY28" s="6"/>
      <c r="AZ28" s="6"/>
      <c r="BA28" s="6"/>
      <c r="BB28" s="6"/>
      <c r="BC28" s="6"/>
      <c r="BD28" s="6"/>
      <c r="BE28" s="6"/>
      <c r="BF28" s="29">
        <f t="shared" si="12"/>
        <v>3</v>
      </c>
      <c r="BG28" s="6">
        <v>3</v>
      </c>
      <c r="BH28" s="6">
        <v>3</v>
      </c>
      <c r="BI28" s="6">
        <v>3</v>
      </c>
      <c r="BJ28" s="6">
        <v>3</v>
      </c>
      <c r="BK28" s="6">
        <v>3</v>
      </c>
      <c r="BL28" s="6"/>
      <c r="BM28" s="6"/>
      <c r="BN28" s="6"/>
      <c r="BO28" s="6"/>
      <c r="BP28" s="6"/>
      <c r="BQ28" s="6"/>
      <c r="BR28" s="6"/>
      <c r="BS28" s="6"/>
      <c r="BT28" s="6"/>
      <c r="BU28" s="6"/>
      <c r="BV28" s="6"/>
      <c r="BW28" s="6"/>
      <c r="BX28" s="29">
        <f t="shared" si="13"/>
        <v>3</v>
      </c>
      <c r="BY28" s="35">
        <f t="shared" si="14"/>
        <v>9</v>
      </c>
    </row>
    <row r="29" spans="1:77" ht="30" customHeight="1" x14ac:dyDescent="0.2">
      <c r="A29" s="17" t="s">
        <v>115</v>
      </c>
      <c r="B29" s="17" t="s">
        <v>46</v>
      </c>
      <c r="C29" s="12" t="s">
        <v>47</v>
      </c>
      <c r="D29" s="26">
        <v>7</v>
      </c>
      <c r="E29" s="6">
        <v>2</v>
      </c>
      <c r="F29" s="6">
        <v>2</v>
      </c>
      <c r="G29" s="6">
        <v>2</v>
      </c>
      <c r="H29" s="6">
        <v>2</v>
      </c>
      <c r="I29" s="6"/>
      <c r="J29" s="6"/>
      <c r="K29" s="6"/>
      <c r="L29" s="6"/>
      <c r="M29" s="6"/>
      <c r="N29" s="6"/>
      <c r="O29" s="6"/>
      <c r="P29" s="6"/>
      <c r="Q29" s="6"/>
      <c r="R29" s="6"/>
      <c r="S29" s="6"/>
      <c r="T29" s="6"/>
      <c r="U29" s="6"/>
      <c r="V29" s="29">
        <f t="shared" si="10"/>
        <v>2</v>
      </c>
      <c r="W29" s="6">
        <v>1</v>
      </c>
      <c r="X29" s="6">
        <v>1</v>
      </c>
      <c r="Y29" s="6">
        <v>1</v>
      </c>
      <c r="Z29" s="6">
        <v>1</v>
      </c>
      <c r="AA29" s="6"/>
      <c r="AB29" s="6"/>
      <c r="AC29" s="6"/>
      <c r="AD29" s="6"/>
      <c r="AE29" s="6"/>
      <c r="AF29" s="6"/>
      <c r="AG29" s="6"/>
      <c r="AH29" s="6"/>
      <c r="AI29" s="6"/>
      <c r="AJ29" s="6"/>
      <c r="AK29" s="6"/>
      <c r="AL29" s="6"/>
      <c r="AM29" s="6"/>
      <c r="AN29" s="29">
        <f t="shared" si="11"/>
        <v>1</v>
      </c>
      <c r="AO29" s="6">
        <v>2</v>
      </c>
      <c r="AP29" s="6">
        <v>2</v>
      </c>
      <c r="AQ29" s="6">
        <v>2</v>
      </c>
      <c r="AR29" s="6"/>
      <c r="AS29" s="6"/>
      <c r="AT29" s="6"/>
      <c r="AU29" s="6"/>
      <c r="AV29" s="6"/>
      <c r="AW29" s="6"/>
      <c r="AX29" s="6"/>
      <c r="AY29" s="6"/>
      <c r="AZ29" s="6"/>
      <c r="BA29" s="6"/>
      <c r="BB29" s="6"/>
      <c r="BC29" s="6"/>
      <c r="BD29" s="6"/>
      <c r="BE29" s="6"/>
      <c r="BF29" s="29">
        <f t="shared" si="12"/>
        <v>2</v>
      </c>
      <c r="BG29" s="6">
        <v>2</v>
      </c>
      <c r="BH29" s="6">
        <v>2</v>
      </c>
      <c r="BI29" s="6">
        <v>2</v>
      </c>
      <c r="BJ29" s="6">
        <v>2</v>
      </c>
      <c r="BK29" s="6"/>
      <c r="BL29" s="6"/>
      <c r="BM29" s="6"/>
      <c r="BN29" s="6"/>
      <c r="BO29" s="6"/>
      <c r="BP29" s="6"/>
      <c r="BQ29" s="6"/>
      <c r="BR29" s="6"/>
      <c r="BS29" s="6"/>
      <c r="BT29" s="6"/>
      <c r="BU29" s="6"/>
      <c r="BV29" s="6"/>
      <c r="BW29" s="6"/>
      <c r="BX29" s="29">
        <f t="shared" si="13"/>
        <v>2</v>
      </c>
      <c r="BY29" s="35">
        <f t="shared" si="14"/>
        <v>8</v>
      </c>
    </row>
    <row r="30" spans="1:77" ht="30" customHeight="1" x14ac:dyDescent="0.2">
      <c r="A30" s="17" t="s">
        <v>115</v>
      </c>
      <c r="B30" s="17" t="s">
        <v>46</v>
      </c>
      <c r="C30" s="48" t="s">
        <v>54</v>
      </c>
      <c r="D30" s="45">
        <v>13</v>
      </c>
      <c r="E30" s="6">
        <v>1</v>
      </c>
      <c r="F30" s="6">
        <v>1</v>
      </c>
      <c r="G30" s="6">
        <v>3</v>
      </c>
      <c r="H30" s="6">
        <v>1</v>
      </c>
      <c r="I30" s="6"/>
      <c r="J30" s="6"/>
      <c r="K30" s="6"/>
      <c r="L30" s="6"/>
      <c r="M30" s="6"/>
      <c r="N30" s="6"/>
      <c r="O30" s="6"/>
      <c r="P30" s="6"/>
      <c r="Q30" s="6"/>
      <c r="R30" s="6"/>
      <c r="S30" s="6"/>
      <c r="T30" s="6"/>
      <c r="U30" s="6"/>
      <c r="V30" s="29">
        <f t="shared" si="10"/>
        <v>1.5</v>
      </c>
      <c r="W30" s="6">
        <v>1</v>
      </c>
      <c r="X30" s="6">
        <v>3</v>
      </c>
      <c r="Y30" s="6">
        <v>1</v>
      </c>
      <c r="Z30" s="6">
        <v>1</v>
      </c>
      <c r="AA30" s="6"/>
      <c r="AB30" s="6"/>
      <c r="AC30" s="6"/>
      <c r="AD30" s="6"/>
      <c r="AE30" s="6"/>
      <c r="AF30" s="6"/>
      <c r="AG30" s="6"/>
      <c r="AH30" s="6"/>
      <c r="AI30" s="6"/>
      <c r="AJ30" s="6"/>
      <c r="AK30" s="6"/>
      <c r="AL30" s="6"/>
      <c r="AM30" s="6"/>
      <c r="AN30" s="29">
        <f t="shared" si="11"/>
        <v>1.5</v>
      </c>
      <c r="AO30" s="6">
        <v>2</v>
      </c>
      <c r="AP30" s="6">
        <v>3</v>
      </c>
      <c r="AQ30" s="6">
        <v>2</v>
      </c>
      <c r="AR30" s="6">
        <v>3</v>
      </c>
      <c r="AS30" s="6"/>
      <c r="AT30" s="6"/>
      <c r="AU30" s="6"/>
      <c r="AV30" s="6"/>
      <c r="AW30" s="6"/>
      <c r="AX30" s="6"/>
      <c r="AY30" s="6"/>
      <c r="AZ30" s="6"/>
      <c r="BA30" s="6"/>
      <c r="BB30" s="6"/>
      <c r="BC30" s="6"/>
      <c r="BD30" s="6"/>
      <c r="BE30" s="6"/>
      <c r="BF30" s="29">
        <f t="shared" si="12"/>
        <v>2.5</v>
      </c>
      <c r="BG30" s="6">
        <v>2</v>
      </c>
      <c r="BH30" s="6">
        <v>1</v>
      </c>
      <c r="BI30" s="6">
        <v>1</v>
      </c>
      <c r="BJ30" s="6">
        <v>1</v>
      </c>
      <c r="BK30" s="6"/>
      <c r="BL30" s="6"/>
      <c r="BM30" s="6"/>
      <c r="BN30" s="6"/>
      <c r="BO30" s="6"/>
      <c r="BP30" s="6"/>
      <c r="BQ30" s="6"/>
      <c r="BR30" s="6"/>
      <c r="BS30" s="6"/>
      <c r="BT30" s="6"/>
      <c r="BU30" s="6"/>
      <c r="BV30" s="6"/>
      <c r="BW30" s="6"/>
      <c r="BX30" s="29">
        <f t="shared" si="13"/>
        <v>1.25</v>
      </c>
      <c r="BY30" s="35">
        <f t="shared" si="14"/>
        <v>7.03125</v>
      </c>
    </row>
    <row r="31" spans="1:77" ht="30" customHeight="1" x14ac:dyDescent="0.2">
      <c r="A31" s="17" t="s">
        <v>115</v>
      </c>
      <c r="B31" s="17" t="s">
        <v>46</v>
      </c>
      <c r="C31" s="48" t="s">
        <v>53</v>
      </c>
      <c r="D31" s="45">
        <v>12</v>
      </c>
      <c r="E31" s="6">
        <v>1</v>
      </c>
      <c r="F31" s="6">
        <v>1</v>
      </c>
      <c r="G31" s="6">
        <v>1</v>
      </c>
      <c r="H31" s="6">
        <v>1</v>
      </c>
      <c r="I31" s="6">
        <v>1</v>
      </c>
      <c r="J31" s="6"/>
      <c r="K31" s="6"/>
      <c r="L31" s="6"/>
      <c r="M31" s="6"/>
      <c r="N31" s="6"/>
      <c r="O31" s="6"/>
      <c r="P31" s="6"/>
      <c r="Q31" s="6"/>
      <c r="R31" s="6"/>
      <c r="S31" s="6"/>
      <c r="T31" s="6"/>
      <c r="U31" s="6"/>
      <c r="V31" s="29">
        <f t="shared" si="10"/>
        <v>1</v>
      </c>
      <c r="W31" s="6">
        <v>1</v>
      </c>
      <c r="X31" s="6">
        <v>1</v>
      </c>
      <c r="Y31" s="6">
        <v>1</v>
      </c>
      <c r="Z31" s="6">
        <v>1</v>
      </c>
      <c r="AA31" s="6">
        <v>1</v>
      </c>
      <c r="AB31" s="6"/>
      <c r="AC31" s="6"/>
      <c r="AD31" s="6"/>
      <c r="AE31" s="6"/>
      <c r="AF31" s="6"/>
      <c r="AG31" s="6"/>
      <c r="AH31" s="6"/>
      <c r="AI31" s="6"/>
      <c r="AJ31" s="6"/>
      <c r="AK31" s="6"/>
      <c r="AL31" s="6"/>
      <c r="AM31" s="6"/>
      <c r="AN31" s="29">
        <f t="shared" si="11"/>
        <v>1</v>
      </c>
      <c r="AO31" s="6">
        <v>2</v>
      </c>
      <c r="AP31" s="6">
        <v>3</v>
      </c>
      <c r="AQ31" s="6">
        <v>2</v>
      </c>
      <c r="AR31" s="6">
        <v>2</v>
      </c>
      <c r="AS31" s="6">
        <v>2</v>
      </c>
      <c r="AT31" s="6"/>
      <c r="AU31" s="6"/>
      <c r="AV31" s="6"/>
      <c r="AW31" s="6"/>
      <c r="AX31" s="6"/>
      <c r="AY31" s="6"/>
      <c r="AZ31" s="6"/>
      <c r="BA31" s="6"/>
      <c r="BB31" s="6"/>
      <c r="BC31" s="6"/>
      <c r="BD31" s="6"/>
      <c r="BE31" s="6"/>
      <c r="BF31" s="29">
        <f t="shared" si="12"/>
        <v>2.2000000000000002</v>
      </c>
      <c r="BG31" s="6">
        <v>3</v>
      </c>
      <c r="BH31" s="6">
        <v>3</v>
      </c>
      <c r="BI31" s="6">
        <v>3</v>
      </c>
      <c r="BJ31" s="6">
        <v>3</v>
      </c>
      <c r="BK31" s="6">
        <v>3</v>
      </c>
      <c r="BL31" s="6"/>
      <c r="BM31" s="6"/>
      <c r="BN31" s="6"/>
      <c r="BO31" s="6"/>
      <c r="BP31" s="6"/>
      <c r="BQ31" s="6"/>
      <c r="BR31" s="6"/>
      <c r="BS31" s="6"/>
      <c r="BT31" s="6"/>
      <c r="BU31" s="6"/>
      <c r="BV31" s="6"/>
      <c r="BW31" s="6"/>
      <c r="BX31" s="29">
        <f t="shared" si="13"/>
        <v>3</v>
      </c>
      <c r="BY31" s="35">
        <f t="shared" si="14"/>
        <v>6.6000000000000005</v>
      </c>
    </row>
    <row r="32" spans="1:77" ht="30" customHeight="1" x14ac:dyDescent="0.2">
      <c r="A32" s="22" t="s">
        <v>117</v>
      </c>
      <c r="B32" s="22" t="s">
        <v>91</v>
      </c>
      <c r="C32" s="21" t="s">
        <v>94</v>
      </c>
      <c r="D32" s="45">
        <v>37</v>
      </c>
      <c r="E32" s="6">
        <v>1</v>
      </c>
      <c r="F32" s="6">
        <v>1</v>
      </c>
      <c r="G32" s="6">
        <v>2</v>
      </c>
      <c r="H32" s="6">
        <v>1</v>
      </c>
      <c r="I32" s="6"/>
      <c r="J32" s="6"/>
      <c r="K32" s="6"/>
      <c r="L32" s="6"/>
      <c r="M32" s="6"/>
      <c r="N32" s="6"/>
      <c r="O32" s="6"/>
      <c r="P32" s="6"/>
      <c r="Q32" s="6"/>
      <c r="R32" s="6"/>
      <c r="S32" s="6"/>
      <c r="T32" s="6"/>
      <c r="U32" s="6"/>
      <c r="V32" s="29">
        <f t="shared" si="10"/>
        <v>1.25</v>
      </c>
      <c r="W32" s="6">
        <v>1</v>
      </c>
      <c r="X32" s="6">
        <v>2</v>
      </c>
      <c r="Y32" s="6">
        <v>1</v>
      </c>
      <c r="Z32" s="6">
        <v>1</v>
      </c>
      <c r="AA32" s="6"/>
      <c r="AB32" s="6"/>
      <c r="AC32" s="6"/>
      <c r="AD32" s="6"/>
      <c r="AE32" s="6"/>
      <c r="AF32" s="6"/>
      <c r="AG32" s="6"/>
      <c r="AH32" s="6"/>
      <c r="AI32" s="6"/>
      <c r="AJ32" s="6"/>
      <c r="AK32" s="6"/>
      <c r="AL32" s="6"/>
      <c r="AM32" s="6"/>
      <c r="AN32" s="29">
        <f t="shared" si="11"/>
        <v>1.25</v>
      </c>
      <c r="AO32" s="6">
        <v>2</v>
      </c>
      <c r="AP32" s="6">
        <v>2</v>
      </c>
      <c r="AQ32" s="6">
        <v>1</v>
      </c>
      <c r="AR32" s="6">
        <v>1</v>
      </c>
      <c r="AS32" s="6"/>
      <c r="AT32" s="6"/>
      <c r="AU32" s="6"/>
      <c r="AV32" s="6"/>
      <c r="AW32" s="6"/>
      <c r="AX32" s="6"/>
      <c r="AY32" s="6"/>
      <c r="AZ32" s="6"/>
      <c r="BA32" s="6"/>
      <c r="BB32" s="6"/>
      <c r="BC32" s="6"/>
      <c r="BD32" s="6"/>
      <c r="BE32" s="6"/>
      <c r="BF32" s="29">
        <f t="shared" si="12"/>
        <v>1.5</v>
      </c>
      <c r="BG32" s="6">
        <v>2</v>
      </c>
      <c r="BH32" s="6">
        <v>3</v>
      </c>
      <c r="BI32" s="6">
        <v>3</v>
      </c>
      <c r="BJ32" s="6">
        <v>3</v>
      </c>
      <c r="BK32" s="6"/>
      <c r="BL32" s="6"/>
      <c r="BM32" s="6"/>
      <c r="BN32" s="6"/>
      <c r="BO32" s="6"/>
      <c r="BP32" s="6"/>
      <c r="BQ32" s="6"/>
      <c r="BR32" s="6"/>
      <c r="BS32" s="6"/>
      <c r="BT32" s="6"/>
      <c r="BU32" s="6"/>
      <c r="BV32" s="6"/>
      <c r="BW32" s="6"/>
      <c r="BX32" s="29">
        <f t="shared" si="13"/>
        <v>2.75</v>
      </c>
      <c r="BY32" s="35">
        <f t="shared" si="14"/>
        <v>6.4453125</v>
      </c>
    </row>
    <row r="33" spans="1:77" ht="30" customHeight="1" x14ac:dyDescent="0.2">
      <c r="A33" s="15" t="s">
        <v>116</v>
      </c>
      <c r="B33" s="15" t="s">
        <v>73</v>
      </c>
      <c r="C33" s="14" t="s">
        <v>74</v>
      </c>
      <c r="D33" s="26">
        <v>24</v>
      </c>
      <c r="E33" s="6">
        <v>1</v>
      </c>
      <c r="F33" s="6">
        <v>1</v>
      </c>
      <c r="G33" s="6">
        <v>1</v>
      </c>
      <c r="H33" s="6">
        <v>1</v>
      </c>
      <c r="I33" s="6">
        <v>1</v>
      </c>
      <c r="J33" s="6"/>
      <c r="K33" s="6"/>
      <c r="L33" s="6"/>
      <c r="M33" s="6"/>
      <c r="N33" s="6"/>
      <c r="O33" s="6"/>
      <c r="P33" s="6"/>
      <c r="Q33" s="6"/>
      <c r="R33" s="6"/>
      <c r="S33" s="6"/>
      <c r="T33" s="6"/>
      <c r="U33" s="6"/>
      <c r="V33" s="29">
        <f t="shared" si="10"/>
        <v>1</v>
      </c>
      <c r="W33" s="6">
        <v>1</v>
      </c>
      <c r="X33" s="6">
        <v>1</v>
      </c>
      <c r="Y33" s="6">
        <v>1</v>
      </c>
      <c r="Z33" s="6">
        <v>1</v>
      </c>
      <c r="AA33" s="6">
        <v>1</v>
      </c>
      <c r="AB33" s="6"/>
      <c r="AC33" s="6"/>
      <c r="AD33" s="6"/>
      <c r="AE33" s="6"/>
      <c r="AF33" s="6"/>
      <c r="AG33" s="6"/>
      <c r="AH33" s="6"/>
      <c r="AI33" s="6"/>
      <c r="AJ33" s="6"/>
      <c r="AK33" s="6"/>
      <c r="AL33" s="6"/>
      <c r="AM33" s="6"/>
      <c r="AN33" s="29">
        <f t="shared" si="11"/>
        <v>1</v>
      </c>
      <c r="AO33" s="6">
        <v>2</v>
      </c>
      <c r="AP33" s="6">
        <v>2</v>
      </c>
      <c r="AQ33" s="6">
        <v>2</v>
      </c>
      <c r="AR33" s="6">
        <v>2</v>
      </c>
      <c r="AS33" s="6">
        <v>2</v>
      </c>
      <c r="AT33" s="6"/>
      <c r="AU33" s="6"/>
      <c r="AV33" s="6"/>
      <c r="AW33" s="6"/>
      <c r="AX33" s="6"/>
      <c r="AY33" s="6"/>
      <c r="AZ33" s="6"/>
      <c r="BA33" s="6"/>
      <c r="BB33" s="6"/>
      <c r="BC33" s="6"/>
      <c r="BD33" s="6"/>
      <c r="BE33" s="6"/>
      <c r="BF33" s="29">
        <f t="shared" si="12"/>
        <v>2</v>
      </c>
      <c r="BG33" s="6">
        <v>3</v>
      </c>
      <c r="BH33" s="6">
        <v>3</v>
      </c>
      <c r="BI33" s="6">
        <v>3</v>
      </c>
      <c r="BJ33" s="6">
        <v>3</v>
      </c>
      <c r="BK33" s="6">
        <v>3</v>
      </c>
      <c r="BL33" s="6"/>
      <c r="BM33" s="6"/>
      <c r="BN33" s="6"/>
      <c r="BO33" s="6"/>
      <c r="BP33" s="6"/>
      <c r="BQ33" s="6"/>
      <c r="BR33" s="6"/>
      <c r="BS33" s="6"/>
      <c r="BT33" s="6"/>
      <c r="BU33" s="6"/>
      <c r="BV33" s="6"/>
      <c r="BW33" s="6"/>
      <c r="BX33" s="29">
        <f t="shared" si="13"/>
        <v>3</v>
      </c>
      <c r="BY33" s="35">
        <f t="shared" si="14"/>
        <v>6</v>
      </c>
    </row>
    <row r="34" spans="1:77" ht="30" customHeight="1" x14ac:dyDescent="0.2">
      <c r="A34" s="15" t="s">
        <v>116</v>
      </c>
      <c r="B34" s="15" t="s">
        <v>73</v>
      </c>
      <c r="C34" s="48" t="s">
        <v>78</v>
      </c>
      <c r="D34" s="45">
        <v>27</v>
      </c>
      <c r="E34" s="6">
        <v>1</v>
      </c>
      <c r="F34" s="6">
        <v>1</v>
      </c>
      <c r="G34" s="6">
        <v>1</v>
      </c>
      <c r="H34" s="6">
        <v>1</v>
      </c>
      <c r="I34" s="6"/>
      <c r="J34" s="6"/>
      <c r="K34" s="6"/>
      <c r="L34" s="6"/>
      <c r="M34" s="6"/>
      <c r="N34" s="6"/>
      <c r="O34" s="6"/>
      <c r="P34" s="6"/>
      <c r="Q34" s="6"/>
      <c r="R34" s="6"/>
      <c r="S34" s="6"/>
      <c r="T34" s="6"/>
      <c r="U34" s="6"/>
      <c r="V34" s="29">
        <f t="shared" si="10"/>
        <v>1</v>
      </c>
      <c r="W34" s="6">
        <v>2</v>
      </c>
      <c r="X34" s="6">
        <v>2</v>
      </c>
      <c r="Y34" s="6">
        <v>2</v>
      </c>
      <c r="Z34" s="6">
        <v>2</v>
      </c>
      <c r="AA34" s="6"/>
      <c r="AB34" s="6"/>
      <c r="AC34" s="6"/>
      <c r="AD34" s="6"/>
      <c r="AE34" s="6"/>
      <c r="AF34" s="6"/>
      <c r="AG34" s="6"/>
      <c r="AH34" s="6"/>
      <c r="AI34" s="6"/>
      <c r="AJ34" s="6"/>
      <c r="AK34" s="6"/>
      <c r="AL34" s="6"/>
      <c r="AM34" s="6"/>
      <c r="AN34" s="29">
        <f t="shared" si="11"/>
        <v>2</v>
      </c>
      <c r="AO34" s="6">
        <v>1</v>
      </c>
      <c r="AP34" s="6">
        <v>1</v>
      </c>
      <c r="AQ34" s="6">
        <v>1</v>
      </c>
      <c r="AR34" s="6"/>
      <c r="AS34" s="6"/>
      <c r="AT34" s="6"/>
      <c r="AU34" s="6"/>
      <c r="AV34" s="6"/>
      <c r="AW34" s="6"/>
      <c r="AX34" s="6"/>
      <c r="AY34" s="6"/>
      <c r="AZ34" s="6"/>
      <c r="BA34" s="6"/>
      <c r="BB34" s="6"/>
      <c r="BC34" s="6"/>
      <c r="BD34" s="6"/>
      <c r="BE34" s="6"/>
      <c r="BF34" s="29">
        <f t="shared" si="12"/>
        <v>1</v>
      </c>
      <c r="BG34" s="6">
        <v>3</v>
      </c>
      <c r="BH34" s="6">
        <v>3</v>
      </c>
      <c r="BI34" s="6">
        <v>3</v>
      </c>
      <c r="BJ34" s="6">
        <v>3</v>
      </c>
      <c r="BK34" s="6"/>
      <c r="BL34" s="6"/>
      <c r="BM34" s="6"/>
      <c r="BN34" s="6"/>
      <c r="BO34" s="6"/>
      <c r="BP34" s="6"/>
      <c r="BQ34" s="6"/>
      <c r="BR34" s="6"/>
      <c r="BS34" s="6"/>
      <c r="BT34" s="6"/>
      <c r="BU34" s="6"/>
      <c r="BV34" s="6"/>
      <c r="BW34" s="6"/>
      <c r="BX34" s="29">
        <f t="shared" si="13"/>
        <v>3</v>
      </c>
      <c r="BY34" s="35">
        <f t="shared" si="14"/>
        <v>6</v>
      </c>
    </row>
    <row r="35" spans="1:77" ht="30" customHeight="1" x14ac:dyDescent="0.2">
      <c r="A35" s="15" t="s">
        <v>115</v>
      </c>
      <c r="B35" s="15" t="s">
        <v>69</v>
      </c>
      <c r="C35" s="18" t="s">
        <v>70</v>
      </c>
      <c r="D35" s="26">
        <v>22</v>
      </c>
      <c r="E35" s="6">
        <v>1</v>
      </c>
      <c r="F35" s="6">
        <v>1</v>
      </c>
      <c r="G35" s="6">
        <v>1</v>
      </c>
      <c r="H35" s="6">
        <v>1</v>
      </c>
      <c r="I35" s="6"/>
      <c r="J35" s="6"/>
      <c r="K35" s="6"/>
      <c r="L35" s="6"/>
      <c r="M35" s="6"/>
      <c r="N35" s="6"/>
      <c r="O35" s="6"/>
      <c r="P35" s="6"/>
      <c r="Q35" s="6"/>
      <c r="R35" s="6"/>
      <c r="S35" s="6"/>
      <c r="T35" s="6"/>
      <c r="U35" s="6"/>
      <c r="V35" s="29">
        <f t="shared" si="10"/>
        <v>1</v>
      </c>
      <c r="W35" s="6">
        <v>1</v>
      </c>
      <c r="X35" s="6">
        <v>1</v>
      </c>
      <c r="Y35" s="6">
        <v>1</v>
      </c>
      <c r="Z35" s="6">
        <v>1</v>
      </c>
      <c r="AA35" s="6"/>
      <c r="AB35" s="6"/>
      <c r="AC35" s="6"/>
      <c r="AD35" s="6"/>
      <c r="AE35" s="6"/>
      <c r="AF35" s="6"/>
      <c r="AG35" s="6"/>
      <c r="AH35" s="6"/>
      <c r="AI35" s="6"/>
      <c r="AJ35" s="6"/>
      <c r="AK35" s="6"/>
      <c r="AL35" s="6"/>
      <c r="AM35" s="6"/>
      <c r="AN35" s="29">
        <f t="shared" si="11"/>
        <v>1</v>
      </c>
      <c r="AO35" s="6">
        <v>3</v>
      </c>
      <c r="AP35" s="6">
        <v>3</v>
      </c>
      <c r="AQ35" s="6">
        <v>3</v>
      </c>
      <c r="AR35" s="6"/>
      <c r="AS35" s="6"/>
      <c r="AT35" s="6"/>
      <c r="AU35" s="6"/>
      <c r="AV35" s="6"/>
      <c r="AW35" s="6"/>
      <c r="AX35" s="6"/>
      <c r="AY35" s="6"/>
      <c r="AZ35" s="6"/>
      <c r="BA35" s="6"/>
      <c r="BB35" s="6"/>
      <c r="BC35" s="6"/>
      <c r="BD35" s="6"/>
      <c r="BE35" s="6"/>
      <c r="BF35" s="29">
        <f t="shared" si="12"/>
        <v>3</v>
      </c>
      <c r="BG35" s="6">
        <v>2</v>
      </c>
      <c r="BH35" s="6">
        <v>2</v>
      </c>
      <c r="BI35" s="6">
        <v>2</v>
      </c>
      <c r="BJ35" s="6">
        <v>2</v>
      </c>
      <c r="BK35" s="6"/>
      <c r="BL35" s="6"/>
      <c r="BM35" s="6"/>
      <c r="BN35" s="6"/>
      <c r="BO35" s="6"/>
      <c r="BP35" s="6"/>
      <c r="BQ35" s="6"/>
      <c r="BR35" s="6"/>
      <c r="BS35" s="6"/>
      <c r="BT35" s="6"/>
      <c r="BU35" s="6"/>
      <c r="BV35" s="6"/>
      <c r="BW35" s="6"/>
      <c r="BX35" s="29">
        <f t="shared" si="13"/>
        <v>2</v>
      </c>
      <c r="BY35" s="35">
        <f t="shared" si="14"/>
        <v>6</v>
      </c>
    </row>
    <row r="36" spans="1:77" ht="30" customHeight="1" x14ac:dyDescent="0.2">
      <c r="A36" s="15" t="s">
        <v>115</v>
      </c>
      <c r="B36" s="15" t="s">
        <v>65</v>
      </c>
      <c r="C36" s="18" t="s">
        <v>66</v>
      </c>
      <c r="D36" s="26">
        <v>20</v>
      </c>
      <c r="E36" s="6">
        <v>1</v>
      </c>
      <c r="F36" s="6">
        <v>1</v>
      </c>
      <c r="G36" s="6">
        <v>1</v>
      </c>
      <c r="H36" s="6">
        <v>1</v>
      </c>
      <c r="I36" s="6">
        <v>1</v>
      </c>
      <c r="J36" s="6"/>
      <c r="K36" s="6"/>
      <c r="L36" s="6"/>
      <c r="M36" s="6"/>
      <c r="N36" s="6"/>
      <c r="O36" s="6"/>
      <c r="P36" s="6"/>
      <c r="Q36" s="6"/>
      <c r="R36" s="6"/>
      <c r="S36" s="6"/>
      <c r="T36" s="6"/>
      <c r="U36" s="6"/>
      <c r="V36" s="29">
        <f t="shared" si="10"/>
        <v>1</v>
      </c>
      <c r="W36" s="6">
        <v>1</v>
      </c>
      <c r="X36" s="6">
        <v>1</v>
      </c>
      <c r="Y36" s="6">
        <v>1</v>
      </c>
      <c r="Z36" s="6">
        <v>1</v>
      </c>
      <c r="AA36" s="6">
        <v>1</v>
      </c>
      <c r="AB36" s="6"/>
      <c r="AC36" s="6"/>
      <c r="AD36" s="6"/>
      <c r="AE36" s="6"/>
      <c r="AF36" s="6"/>
      <c r="AG36" s="6"/>
      <c r="AH36" s="6"/>
      <c r="AI36" s="6"/>
      <c r="AJ36" s="6"/>
      <c r="AK36" s="6"/>
      <c r="AL36" s="6"/>
      <c r="AM36" s="6"/>
      <c r="AN36" s="29">
        <f t="shared" si="11"/>
        <v>1</v>
      </c>
      <c r="AO36" s="6">
        <v>2</v>
      </c>
      <c r="AP36" s="6">
        <v>2</v>
      </c>
      <c r="AQ36" s="6">
        <v>2</v>
      </c>
      <c r="AR36" s="6">
        <v>2</v>
      </c>
      <c r="AS36" s="6">
        <v>2</v>
      </c>
      <c r="AT36" s="6"/>
      <c r="AU36" s="6"/>
      <c r="AV36" s="6"/>
      <c r="AW36" s="6"/>
      <c r="AX36" s="6"/>
      <c r="AY36" s="6"/>
      <c r="AZ36" s="6"/>
      <c r="BA36" s="6"/>
      <c r="BB36" s="6"/>
      <c r="BC36" s="6"/>
      <c r="BD36" s="6"/>
      <c r="BE36" s="6"/>
      <c r="BF36" s="29">
        <f t="shared" si="12"/>
        <v>2</v>
      </c>
      <c r="BG36" s="6">
        <v>3</v>
      </c>
      <c r="BH36" s="6">
        <v>3</v>
      </c>
      <c r="BI36" s="6">
        <v>3</v>
      </c>
      <c r="BJ36" s="6">
        <v>3</v>
      </c>
      <c r="BK36" s="6">
        <v>3</v>
      </c>
      <c r="BL36" s="6"/>
      <c r="BM36" s="6"/>
      <c r="BN36" s="6"/>
      <c r="BO36" s="6"/>
      <c r="BP36" s="6"/>
      <c r="BQ36" s="6"/>
      <c r="BR36" s="6"/>
      <c r="BS36" s="6"/>
      <c r="BT36" s="6"/>
      <c r="BU36" s="6"/>
      <c r="BV36" s="6"/>
      <c r="BW36" s="6"/>
      <c r="BX36" s="29">
        <f t="shared" si="13"/>
        <v>3</v>
      </c>
      <c r="BY36" s="35">
        <f t="shared" si="14"/>
        <v>6</v>
      </c>
    </row>
    <row r="37" spans="1:77" ht="30" customHeight="1" x14ac:dyDescent="0.2">
      <c r="A37" s="15" t="s">
        <v>116</v>
      </c>
      <c r="B37" s="19" t="s">
        <v>79</v>
      </c>
      <c r="C37" s="20" t="s">
        <v>84</v>
      </c>
      <c r="D37" s="26">
        <v>31</v>
      </c>
      <c r="E37" s="6">
        <v>1</v>
      </c>
      <c r="F37" s="6">
        <v>1</v>
      </c>
      <c r="G37" s="6">
        <v>1</v>
      </c>
      <c r="H37" s="6">
        <v>1</v>
      </c>
      <c r="I37" s="6"/>
      <c r="J37" s="6"/>
      <c r="K37" s="6"/>
      <c r="L37" s="6"/>
      <c r="M37" s="6"/>
      <c r="N37" s="6"/>
      <c r="O37" s="6"/>
      <c r="P37" s="6"/>
      <c r="Q37" s="6"/>
      <c r="R37" s="6"/>
      <c r="S37" s="6"/>
      <c r="T37" s="6"/>
      <c r="U37" s="6"/>
      <c r="V37" s="29">
        <f t="shared" si="10"/>
        <v>1</v>
      </c>
      <c r="W37" s="6">
        <v>2</v>
      </c>
      <c r="X37" s="6">
        <v>2</v>
      </c>
      <c r="Y37" s="6">
        <v>2</v>
      </c>
      <c r="Z37" s="6">
        <v>2</v>
      </c>
      <c r="AA37" s="6"/>
      <c r="AB37" s="6"/>
      <c r="AC37" s="6"/>
      <c r="AD37" s="6"/>
      <c r="AE37" s="6"/>
      <c r="AF37" s="6"/>
      <c r="AG37" s="6"/>
      <c r="AH37" s="6"/>
      <c r="AI37" s="6"/>
      <c r="AJ37" s="6"/>
      <c r="AK37" s="6"/>
      <c r="AL37" s="6"/>
      <c r="AM37" s="6"/>
      <c r="AN37" s="29">
        <f t="shared" si="11"/>
        <v>2</v>
      </c>
      <c r="AO37" s="6">
        <v>3</v>
      </c>
      <c r="AP37" s="6">
        <v>3</v>
      </c>
      <c r="AQ37" s="6">
        <v>3</v>
      </c>
      <c r="AR37" s="6"/>
      <c r="AS37" s="6"/>
      <c r="AT37" s="6"/>
      <c r="AU37" s="6"/>
      <c r="AV37" s="6"/>
      <c r="AW37" s="6"/>
      <c r="AX37" s="6"/>
      <c r="AY37" s="6"/>
      <c r="AZ37" s="6"/>
      <c r="BA37" s="6"/>
      <c r="BB37" s="6"/>
      <c r="BC37" s="6"/>
      <c r="BD37" s="6"/>
      <c r="BE37" s="6"/>
      <c r="BF37" s="29">
        <f t="shared" si="12"/>
        <v>3</v>
      </c>
      <c r="BG37" s="6">
        <v>1</v>
      </c>
      <c r="BH37" s="6">
        <v>1</v>
      </c>
      <c r="BI37" s="6">
        <v>1</v>
      </c>
      <c r="BJ37" s="6">
        <v>1</v>
      </c>
      <c r="BK37" s="6"/>
      <c r="BL37" s="6"/>
      <c r="BM37" s="6"/>
      <c r="BN37" s="6"/>
      <c r="BO37" s="6"/>
      <c r="BP37" s="6"/>
      <c r="BQ37" s="6"/>
      <c r="BR37" s="6"/>
      <c r="BS37" s="6"/>
      <c r="BT37" s="6"/>
      <c r="BU37" s="6"/>
      <c r="BV37" s="6"/>
      <c r="BW37" s="6"/>
      <c r="BX37" s="29">
        <f t="shared" si="13"/>
        <v>1</v>
      </c>
      <c r="BY37" s="35">
        <f t="shared" si="14"/>
        <v>6</v>
      </c>
    </row>
    <row r="38" spans="1:77" ht="30" customHeight="1" x14ac:dyDescent="0.2">
      <c r="A38" s="15" t="s">
        <v>117</v>
      </c>
      <c r="B38" s="22" t="s">
        <v>86</v>
      </c>
      <c r="C38" s="21" t="s">
        <v>89</v>
      </c>
      <c r="D38" s="26">
        <v>34</v>
      </c>
      <c r="E38" s="6">
        <v>2</v>
      </c>
      <c r="F38" s="6">
        <v>2</v>
      </c>
      <c r="G38" s="6">
        <v>2</v>
      </c>
      <c r="H38" s="6">
        <v>2</v>
      </c>
      <c r="I38" s="6"/>
      <c r="J38" s="6"/>
      <c r="K38" s="6"/>
      <c r="L38" s="6"/>
      <c r="M38" s="6"/>
      <c r="N38" s="6"/>
      <c r="O38" s="6"/>
      <c r="P38" s="6"/>
      <c r="Q38" s="6"/>
      <c r="R38" s="6"/>
      <c r="S38" s="6"/>
      <c r="T38" s="6"/>
      <c r="U38" s="6"/>
      <c r="V38" s="29">
        <f t="shared" si="10"/>
        <v>2</v>
      </c>
      <c r="W38" s="6" t="s">
        <v>147</v>
      </c>
      <c r="X38" s="6">
        <v>1</v>
      </c>
      <c r="Y38" s="6">
        <v>1</v>
      </c>
      <c r="Z38" s="6">
        <v>1</v>
      </c>
      <c r="AA38" s="6"/>
      <c r="AB38" s="6"/>
      <c r="AC38" s="6"/>
      <c r="AD38" s="6"/>
      <c r="AE38" s="6"/>
      <c r="AF38" s="6"/>
      <c r="AG38" s="6"/>
      <c r="AH38" s="6"/>
      <c r="AI38" s="6"/>
      <c r="AJ38" s="6"/>
      <c r="AK38" s="6"/>
      <c r="AL38" s="6"/>
      <c r="AM38" s="6"/>
      <c r="AN38" s="29">
        <f t="shared" si="11"/>
        <v>1</v>
      </c>
      <c r="AO38" s="6">
        <v>1</v>
      </c>
      <c r="AP38" s="6">
        <v>1</v>
      </c>
      <c r="AQ38" s="6">
        <v>1</v>
      </c>
      <c r="AR38" s="6"/>
      <c r="AS38" s="6"/>
      <c r="AT38" s="6"/>
      <c r="AU38" s="6"/>
      <c r="AV38" s="6"/>
      <c r="AW38" s="6"/>
      <c r="AX38" s="6"/>
      <c r="AY38" s="6"/>
      <c r="AZ38" s="6"/>
      <c r="BA38" s="6"/>
      <c r="BB38" s="6"/>
      <c r="BC38" s="6"/>
      <c r="BD38" s="6"/>
      <c r="BE38" s="6"/>
      <c r="BF38" s="29">
        <f t="shared" si="12"/>
        <v>1</v>
      </c>
      <c r="BG38" s="6">
        <v>3</v>
      </c>
      <c r="BH38" s="6">
        <v>3</v>
      </c>
      <c r="BI38" s="6">
        <v>3</v>
      </c>
      <c r="BJ38" s="6">
        <v>3</v>
      </c>
      <c r="BK38" s="6"/>
      <c r="BL38" s="6"/>
      <c r="BM38" s="6"/>
      <c r="BN38" s="6"/>
      <c r="BO38" s="6"/>
      <c r="BP38" s="6"/>
      <c r="BQ38" s="6"/>
      <c r="BR38" s="6"/>
      <c r="BS38" s="6"/>
      <c r="BT38" s="6"/>
      <c r="BU38" s="6"/>
      <c r="BV38" s="6"/>
      <c r="BW38" s="6"/>
      <c r="BX38" s="29">
        <f t="shared" si="13"/>
        <v>3</v>
      </c>
      <c r="BY38" s="35">
        <f t="shared" si="14"/>
        <v>6</v>
      </c>
    </row>
    <row r="39" spans="1:77" ht="30" customHeight="1" x14ac:dyDescent="0.2">
      <c r="A39" s="15" t="s">
        <v>116</v>
      </c>
      <c r="B39" s="15" t="s">
        <v>73</v>
      </c>
      <c r="C39" s="48" t="s">
        <v>76</v>
      </c>
      <c r="D39" s="45">
        <v>25</v>
      </c>
      <c r="E39" s="6">
        <v>1</v>
      </c>
      <c r="F39" s="6">
        <v>1</v>
      </c>
      <c r="G39" s="6">
        <v>1</v>
      </c>
      <c r="H39" s="6">
        <v>1</v>
      </c>
      <c r="I39" s="6"/>
      <c r="J39" s="6"/>
      <c r="K39" s="6"/>
      <c r="L39" s="6"/>
      <c r="M39" s="6"/>
      <c r="N39" s="6"/>
      <c r="O39" s="6"/>
      <c r="P39" s="6"/>
      <c r="Q39" s="6"/>
      <c r="R39" s="6"/>
      <c r="S39" s="6"/>
      <c r="T39" s="6"/>
      <c r="U39" s="6"/>
      <c r="V39" s="29">
        <f t="shared" si="10"/>
        <v>1</v>
      </c>
      <c r="W39" s="6">
        <v>2</v>
      </c>
      <c r="X39" s="6">
        <v>1</v>
      </c>
      <c r="Y39" s="6">
        <v>2</v>
      </c>
      <c r="Z39" s="6">
        <v>2</v>
      </c>
      <c r="AA39" s="6"/>
      <c r="AB39" s="6"/>
      <c r="AC39" s="6"/>
      <c r="AD39" s="6"/>
      <c r="AE39" s="6"/>
      <c r="AF39" s="6"/>
      <c r="AG39" s="6"/>
      <c r="AH39" s="6"/>
      <c r="AI39" s="6"/>
      <c r="AJ39" s="6"/>
      <c r="AK39" s="6"/>
      <c r="AL39" s="6"/>
      <c r="AM39" s="6"/>
      <c r="AN39" s="29">
        <f t="shared" si="11"/>
        <v>1.75</v>
      </c>
      <c r="AO39" s="6">
        <v>3</v>
      </c>
      <c r="AP39" s="6">
        <v>3</v>
      </c>
      <c r="AQ39" s="6">
        <v>3</v>
      </c>
      <c r="AR39" s="6">
        <v>3</v>
      </c>
      <c r="AS39" s="6"/>
      <c r="AT39" s="6"/>
      <c r="AU39" s="6"/>
      <c r="AV39" s="6"/>
      <c r="AW39" s="6"/>
      <c r="AX39" s="6"/>
      <c r="AY39" s="6"/>
      <c r="AZ39" s="6"/>
      <c r="BA39" s="6"/>
      <c r="BB39" s="6"/>
      <c r="BC39" s="6"/>
      <c r="BD39" s="6"/>
      <c r="BE39" s="6"/>
      <c r="BF39" s="29">
        <f t="shared" si="12"/>
        <v>3</v>
      </c>
      <c r="BG39" s="6">
        <v>1</v>
      </c>
      <c r="BH39" s="6">
        <v>1</v>
      </c>
      <c r="BI39" s="6">
        <v>1</v>
      </c>
      <c r="BJ39" s="6">
        <v>1</v>
      </c>
      <c r="BK39" s="6"/>
      <c r="BL39" s="6"/>
      <c r="BM39" s="6"/>
      <c r="BN39" s="6"/>
      <c r="BO39" s="6"/>
      <c r="BP39" s="6"/>
      <c r="BQ39" s="6"/>
      <c r="BR39" s="6"/>
      <c r="BS39" s="6"/>
      <c r="BT39" s="6"/>
      <c r="BU39" s="6"/>
      <c r="BV39" s="6"/>
      <c r="BW39" s="6"/>
      <c r="BX39" s="29">
        <f t="shared" si="13"/>
        <v>1</v>
      </c>
      <c r="BY39" s="35">
        <f t="shared" si="14"/>
        <v>5.25</v>
      </c>
    </row>
    <row r="40" spans="1:77" ht="30" customHeight="1" x14ac:dyDescent="0.2">
      <c r="A40" s="15" t="s">
        <v>115</v>
      </c>
      <c r="B40" s="15" t="s">
        <v>65</v>
      </c>
      <c r="C40" s="18" t="s">
        <v>68</v>
      </c>
      <c r="D40" s="26">
        <v>21</v>
      </c>
      <c r="E40" s="6">
        <v>1</v>
      </c>
      <c r="F40" s="6">
        <v>1</v>
      </c>
      <c r="G40" s="6">
        <v>2</v>
      </c>
      <c r="H40" s="6">
        <v>1</v>
      </c>
      <c r="I40" s="6"/>
      <c r="J40" s="6"/>
      <c r="K40" s="6"/>
      <c r="L40" s="6"/>
      <c r="M40" s="6"/>
      <c r="N40" s="6"/>
      <c r="O40" s="6"/>
      <c r="P40" s="6"/>
      <c r="Q40" s="6"/>
      <c r="R40" s="6"/>
      <c r="S40" s="6"/>
      <c r="T40" s="6"/>
      <c r="U40" s="6"/>
      <c r="V40" s="29">
        <f t="shared" si="10"/>
        <v>1.25</v>
      </c>
      <c r="W40" s="6">
        <v>1</v>
      </c>
      <c r="X40" s="6">
        <v>2</v>
      </c>
      <c r="Y40" s="6">
        <v>1</v>
      </c>
      <c r="Z40" s="6">
        <v>1</v>
      </c>
      <c r="AA40" s="6"/>
      <c r="AB40" s="6"/>
      <c r="AC40" s="6"/>
      <c r="AD40" s="6"/>
      <c r="AE40" s="6"/>
      <c r="AF40" s="6"/>
      <c r="AG40" s="6"/>
      <c r="AH40" s="6"/>
      <c r="AI40" s="6"/>
      <c r="AJ40" s="6"/>
      <c r="AK40" s="6"/>
      <c r="AL40" s="6"/>
      <c r="AM40" s="6"/>
      <c r="AN40" s="29">
        <f t="shared" si="11"/>
        <v>1.25</v>
      </c>
      <c r="AO40" s="6">
        <v>1</v>
      </c>
      <c r="AP40" s="6">
        <v>1</v>
      </c>
      <c r="AQ40" s="6">
        <v>1</v>
      </c>
      <c r="AR40" s="6">
        <v>1</v>
      </c>
      <c r="AS40" s="6"/>
      <c r="AT40" s="6"/>
      <c r="AU40" s="6"/>
      <c r="AV40" s="6"/>
      <c r="AW40" s="6"/>
      <c r="AX40" s="6"/>
      <c r="AY40" s="6"/>
      <c r="AZ40" s="6"/>
      <c r="BA40" s="6"/>
      <c r="BB40" s="6"/>
      <c r="BC40" s="6"/>
      <c r="BD40" s="6"/>
      <c r="BE40" s="6"/>
      <c r="BF40" s="29">
        <f t="shared" si="12"/>
        <v>1</v>
      </c>
      <c r="BG40" s="6">
        <v>2</v>
      </c>
      <c r="BH40" s="6">
        <v>3</v>
      </c>
      <c r="BI40" s="6">
        <v>3</v>
      </c>
      <c r="BJ40" s="6">
        <v>3</v>
      </c>
      <c r="BK40" s="6"/>
      <c r="BL40" s="6"/>
      <c r="BM40" s="6"/>
      <c r="BN40" s="6"/>
      <c r="BO40" s="6"/>
      <c r="BP40" s="6"/>
      <c r="BQ40" s="6"/>
      <c r="BR40" s="6"/>
      <c r="BS40" s="6"/>
      <c r="BT40" s="6"/>
      <c r="BU40" s="6"/>
      <c r="BV40" s="6"/>
      <c r="BW40" s="6"/>
      <c r="BX40" s="29">
        <f t="shared" si="13"/>
        <v>2.75</v>
      </c>
      <c r="BY40" s="35">
        <f t="shared" si="14"/>
        <v>4.296875</v>
      </c>
    </row>
    <row r="41" spans="1:77" ht="30" customHeight="1" x14ac:dyDescent="0.2">
      <c r="A41" s="15" t="s">
        <v>115</v>
      </c>
      <c r="B41" s="15" t="s">
        <v>55</v>
      </c>
      <c r="C41" s="12" t="s">
        <v>142</v>
      </c>
      <c r="D41" s="26" t="s">
        <v>144</v>
      </c>
      <c r="E41" s="6">
        <v>1</v>
      </c>
      <c r="F41" s="6">
        <v>1</v>
      </c>
      <c r="G41" s="6">
        <v>1</v>
      </c>
      <c r="H41" s="6">
        <v>1</v>
      </c>
      <c r="I41" s="6">
        <v>1</v>
      </c>
      <c r="J41" s="6"/>
      <c r="K41" s="6"/>
      <c r="L41" s="6"/>
      <c r="M41" s="6"/>
      <c r="N41" s="6"/>
      <c r="O41" s="6"/>
      <c r="P41" s="6"/>
      <c r="Q41" s="6"/>
      <c r="R41" s="6"/>
      <c r="S41" s="6"/>
      <c r="T41" s="6"/>
      <c r="U41" s="6"/>
      <c r="V41" s="29">
        <f t="shared" si="10"/>
        <v>1</v>
      </c>
      <c r="W41" s="6">
        <v>1</v>
      </c>
      <c r="X41" s="6">
        <v>3</v>
      </c>
      <c r="Y41" s="6">
        <v>1</v>
      </c>
      <c r="Z41" s="6">
        <v>1</v>
      </c>
      <c r="AA41" s="6">
        <v>1</v>
      </c>
      <c r="AB41" s="6"/>
      <c r="AC41" s="6"/>
      <c r="AD41" s="6"/>
      <c r="AE41" s="6"/>
      <c r="AF41" s="6"/>
      <c r="AG41" s="6"/>
      <c r="AH41" s="6"/>
      <c r="AI41" s="6"/>
      <c r="AJ41" s="6"/>
      <c r="AK41" s="6"/>
      <c r="AL41" s="6"/>
      <c r="AM41" s="6"/>
      <c r="AN41" s="29">
        <f t="shared" si="11"/>
        <v>1.4</v>
      </c>
      <c r="AO41" s="6">
        <v>1</v>
      </c>
      <c r="AP41" s="6">
        <v>1</v>
      </c>
      <c r="AQ41" s="6">
        <v>1</v>
      </c>
      <c r="AR41" s="6">
        <v>1</v>
      </c>
      <c r="AS41" s="6">
        <v>1</v>
      </c>
      <c r="AT41" s="6"/>
      <c r="AU41" s="6"/>
      <c r="AV41" s="6"/>
      <c r="AW41" s="6"/>
      <c r="AX41" s="6"/>
      <c r="AY41" s="6"/>
      <c r="AZ41" s="6"/>
      <c r="BA41" s="6"/>
      <c r="BB41" s="6"/>
      <c r="BC41" s="6"/>
      <c r="BD41" s="6"/>
      <c r="BE41" s="6"/>
      <c r="BF41" s="29">
        <f t="shared" si="12"/>
        <v>1</v>
      </c>
      <c r="BG41" s="6">
        <v>3</v>
      </c>
      <c r="BH41" s="6">
        <v>3</v>
      </c>
      <c r="BI41" s="6">
        <v>3</v>
      </c>
      <c r="BJ41" s="6">
        <v>3</v>
      </c>
      <c r="BK41" s="6">
        <v>3</v>
      </c>
      <c r="BL41" s="6"/>
      <c r="BM41" s="6"/>
      <c r="BN41" s="6"/>
      <c r="BO41" s="6"/>
      <c r="BP41" s="6"/>
      <c r="BQ41" s="6"/>
      <c r="BR41" s="6"/>
      <c r="BS41" s="6"/>
      <c r="BT41" s="6"/>
      <c r="BU41" s="6"/>
      <c r="BV41" s="6"/>
      <c r="BW41" s="6"/>
      <c r="BX41" s="29">
        <f t="shared" si="13"/>
        <v>3</v>
      </c>
      <c r="BY41" s="35">
        <f t="shared" si="14"/>
        <v>4.1999999999999993</v>
      </c>
    </row>
    <row r="42" spans="1:77" ht="30" customHeight="1" x14ac:dyDescent="0.2">
      <c r="A42" s="13" t="s">
        <v>115</v>
      </c>
      <c r="B42" s="15" t="s">
        <v>42</v>
      </c>
      <c r="C42" s="14" t="s">
        <v>43</v>
      </c>
      <c r="D42" s="26">
        <v>5</v>
      </c>
      <c r="E42" s="6">
        <v>1</v>
      </c>
      <c r="F42" s="6">
        <v>1</v>
      </c>
      <c r="G42" s="6">
        <v>1</v>
      </c>
      <c r="H42" s="6">
        <v>1</v>
      </c>
      <c r="I42" s="6"/>
      <c r="J42" s="6"/>
      <c r="K42" s="6"/>
      <c r="L42" s="6"/>
      <c r="M42" s="6"/>
      <c r="N42" s="6"/>
      <c r="O42" s="6"/>
      <c r="P42" s="6"/>
      <c r="Q42" s="6"/>
      <c r="R42" s="6"/>
      <c r="S42" s="6"/>
      <c r="T42" s="6"/>
      <c r="U42" s="6"/>
      <c r="V42" s="29">
        <f t="shared" si="10"/>
        <v>1</v>
      </c>
      <c r="W42" s="6">
        <v>2</v>
      </c>
      <c r="X42" s="6">
        <v>1</v>
      </c>
      <c r="Y42" s="6">
        <v>2</v>
      </c>
      <c r="Z42" s="6">
        <v>2</v>
      </c>
      <c r="AA42" s="6"/>
      <c r="AB42" s="6"/>
      <c r="AC42" s="6"/>
      <c r="AD42" s="6"/>
      <c r="AE42" s="6"/>
      <c r="AF42" s="6"/>
      <c r="AG42" s="6"/>
      <c r="AH42" s="6"/>
      <c r="AI42" s="6"/>
      <c r="AJ42" s="6"/>
      <c r="AK42" s="6"/>
      <c r="AL42" s="6"/>
      <c r="AM42" s="6"/>
      <c r="AN42" s="29">
        <f t="shared" si="11"/>
        <v>1.75</v>
      </c>
      <c r="AO42" s="6">
        <v>1</v>
      </c>
      <c r="AP42" s="6">
        <v>1</v>
      </c>
      <c r="AQ42" s="6">
        <v>2</v>
      </c>
      <c r="AR42" s="6">
        <v>1</v>
      </c>
      <c r="AS42" s="6"/>
      <c r="AT42" s="6"/>
      <c r="AU42" s="6"/>
      <c r="AV42" s="6"/>
      <c r="AW42" s="6"/>
      <c r="AX42" s="6"/>
      <c r="AY42" s="6"/>
      <c r="AZ42" s="6"/>
      <c r="BA42" s="6"/>
      <c r="BB42" s="6"/>
      <c r="BC42" s="6"/>
      <c r="BD42" s="6"/>
      <c r="BE42" s="6"/>
      <c r="BF42" s="29">
        <f t="shared" si="12"/>
        <v>1.25</v>
      </c>
      <c r="BG42" s="6">
        <v>1</v>
      </c>
      <c r="BH42" s="6">
        <v>2</v>
      </c>
      <c r="BI42" s="6">
        <v>2</v>
      </c>
      <c r="BJ42" s="6">
        <v>1</v>
      </c>
      <c r="BK42" s="6"/>
      <c r="BL42" s="6"/>
      <c r="BM42" s="6"/>
      <c r="BN42" s="6"/>
      <c r="BO42" s="6"/>
      <c r="BP42" s="6"/>
      <c r="BQ42" s="6"/>
      <c r="BR42" s="6"/>
      <c r="BS42" s="6"/>
      <c r="BT42" s="6"/>
      <c r="BU42" s="6"/>
      <c r="BV42" s="6"/>
      <c r="BW42" s="6"/>
      <c r="BX42" s="29">
        <f t="shared" si="13"/>
        <v>1.5</v>
      </c>
      <c r="BY42" s="35">
        <f t="shared" si="14"/>
        <v>3.28125</v>
      </c>
    </row>
    <row r="43" spans="1:77" ht="30" customHeight="1" x14ac:dyDescent="0.2">
      <c r="A43" s="15" t="s">
        <v>115</v>
      </c>
      <c r="B43" s="15" t="s">
        <v>69</v>
      </c>
      <c r="C43" s="18" t="s">
        <v>72</v>
      </c>
      <c r="D43" s="26">
        <v>23</v>
      </c>
      <c r="E43" s="6">
        <v>1</v>
      </c>
      <c r="F43" s="6">
        <v>1</v>
      </c>
      <c r="G43" s="6">
        <v>1</v>
      </c>
      <c r="H43" s="6">
        <v>1</v>
      </c>
      <c r="I43" s="6"/>
      <c r="J43" s="6"/>
      <c r="K43" s="6"/>
      <c r="L43" s="6"/>
      <c r="M43" s="6"/>
      <c r="N43" s="6"/>
      <c r="O43" s="6"/>
      <c r="P43" s="6"/>
      <c r="Q43" s="6"/>
      <c r="R43" s="6"/>
      <c r="S43" s="6"/>
      <c r="T43" s="6"/>
      <c r="U43" s="6"/>
      <c r="V43" s="29">
        <f t="shared" si="10"/>
        <v>1</v>
      </c>
      <c r="W43" s="6">
        <v>1</v>
      </c>
      <c r="X43" s="6">
        <v>1</v>
      </c>
      <c r="Y43" s="6">
        <v>1</v>
      </c>
      <c r="Z43" s="6">
        <v>1</v>
      </c>
      <c r="AA43" s="6"/>
      <c r="AB43" s="6"/>
      <c r="AC43" s="6"/>
      <c r="AD43" s="6"/>
      <c r="AE43" s="6"/>
      <c r="AF43" s="6"/>
      <c r="AG43" s="6"/>
      <c r="AH43" s="6"/>
      <c r="AI43" s="6"/>
      <c r="AJ43" s="6"/>
      <c r="AK43" s="6"/>
      <c r="AL43" s="6"/>
      <c r="AM43" s="6"/>
      <c r="AN43" s="29">
        <f t="shared" si="11"/>
        <v>1</v>
      </c>
      <c r="AO43" s="6">
        <v>1</v>
      </c>
      <c r="AP43" s="6">
        <v>1</v>
      </c>
      <c r="AQ43" s="6">
        <v>1</v>
      </c>
      <c r="AR43" s="6"/>
      <c r="AS43" s="6"/>
      <c r="AT43" s="6"/>
      <c r="AU43" s="6"/>
      <c r="AV43" s="6"/>
      <c r="AW43" s="6"/>
      <c r="AX43" s="6"/>
      <c r="AY43" s="6"/>
      <c r="AZ43" s="6"/>
      <c r="BA43" s="6"/>
      <c r="BB43" s="6"/>
      <c r="BC43" s="6"/>
      <c r="BD43" s="6"/>
      <c r="BE43" s="6"/>
      <c r="BF43" s="29">
        <f t="shared" si="12"/>
        <v>1</v>
      </c>
      <c r="BG43" s="6">
        <v>3</v>
      </c>
      <c r="BH43" s="6">
        <v>3</v>
      </c>
      <c r="BI43" s="6">
        <v>3</v>
      </c>
      <c r="BJ43" s="6">
        <v>3</v>
      </c>
      <c r="BK43" s="6"/>
      <c r="BL43" s="6"/>
      <c r="BM43" s="6"/>
      <c r="BN43" s="6"/>
      <c r="BO43" s="6"/>
      <c r="BP43" s="6"/>
      <c r="BQ43" s="6"/>
      <c r="BR43" s="6"/>
      <c r="BS43" s="6"/>
      <c r="BT43" s="6"/>
      <c r="BU43" s="6"/>
      <c r="BV43" s="6"/>
      <c r="BW43" s="6"/>
      <c r="BX43" s="29">
        <f t="shared" si="13"/>
        <v>3</v>
      </c>
      <c r="BY43" s="35">
        <f t="shared" si="14"/>
        <v>3</v>
      </c>
    </row>
    <row r="44" spans="1:77" ht="30" customHeight="1" x14ac:dyDescent="0.2">
      <c r="A44" s="15" t="s">
        <v>115</v>
      </c>
      <c r="B44" s="15" t="s">
        <v>60</v>
      </c>
      <c r="C44" s="18" t="s">
        <v>64</v>
      </c>
      <c r="D44" s="26">
        <v>19</v>
      </c>
      <c r="E44" s="6">
        <v>1</v>
      </c>
      <c r="F44" s="6">
        <v>1</v>
      </c>
      <c r="G44" s="6">
        <v>1</v>
      </c>
      <c r="H44" s="6">
        <v>1</v>
      </c>
      <c r="I44" s="6"/>
      <c r="J44" s="6"/>
      <c r="K44" s="6"/>
      <c r="L44" s="6"/>
      <c r="M44" s="6"/>
      <c r="N44" s="6"/>
      <c r="O44" s="6"/>
      <c r="P44" s="6"/>
      <c r="Q44" s="6"/>
      <c r="R44" s="6"/>
      <c r="S44" s="6"/>
      <c r="T44" s="6"/>
      <c r="U44" s="6"/>
      <c r="V44" s="29">
        <f t="shared" si="10"/>
        <v>1</v>
      </c>
      <c r="W44" s="6">
        <v>1</v>
      </c>
      <c r="X44" s="6">
        <v>1</v>
      </c>
      <c r="Y44" s="6">
        <v>1</v>
      </c>
      <c r="Z44" s="6">
        <v>1</v>
      </c>
      <c r="AA44" s="6"/>
      <c r="AB44" s="6"/>
      <c r="AC44" s="6"/>
      <c r="AD44" s="6"/>
      <c r="AE44" s="6"/>
      <c r="AF44" s="6"/>
      <c r="AG44" s="6"/>
      <c r="AH44" s="6"/>
      <c r="AI44" s="6"/>
      <c r="AJ44" s="6"/>
      <c r="AK44" s="6"/>
      <c r="AL44" s="6"/>
      <c r="AM44" s="6"/>
      <c r="AN44" s="29">
        <f t="shared" si="11"/>
        <v>1</v>
      </c>
      <c r="AO44" s="6">
        <v>1</v>
      </c>
      <c r="AP44" s="6">
        <v>1</v>
      </c>
      <c r="AQ44" s="6">
        <v>1</v>
      </c>
      <c r="AR44" s="6"/>
      <c r="AS44" s="6"/>
      <c r="AT44" s="6"/>
      <c r="AU44" s="6"/>
      <c r="AV44" s="6"/>
      <c r="AW44" s="6"/>
      <c r="AX44" s="6"/>
      <c r="AY44" s="6"/>
      <c r="AZ44" s="6"/>
      <c r="BA44" s="6"/>
      <c r="BB44" s="6"/>
      <c r="BC44" s="6"/>
      <c r="BD44" s="6"/>
      <c r="BE44" s="6"/>
      <c r="BF44" s="29">
        <f t="shared" si="12"/>
        <v>1</v>
      </c>
      <c r="BG44" s="6">
        <v>3</v>
      </c>
      <c r="BH44" s="6">
        <v>3</v>
      </c>
      <c r="BI44" s="6">
        <v>3</v>
      </c>
      <c r="BJ44" s="6">
        <v>3</v>
      </c>
      <c r="BK44" s="6"/>
      <c r="BL44" s="6"/>
      <c r="BM44" s="6"/>
      <c r="BN44" s="6"/>
      <c r="BO44" s="6"/>
      <c r="BP44" s="6"/>
      <c r="BQ44" s="6"/>
      <c r="BR44" s="6"/>
      <c r="BS44" s="6"/>
      <c r="BT44" s="6"/>
      <c r="BU44" s="6"/>
      <c r="BV44" s="6"/>
      <c r="BW44" s="6"/>
      <c r="BX44" s="29">
        <f t="shared" si="13"/>
        <v>3</v>
      </c>
      <c r="BY44" s="35">
        <f t="shared" si="14"/>
        <v>3</v>
      </c>
    </row>
    <row r="45" spans="1:77" ht="30" customHeight="1" x14ac:dyDescent="0.2">
      <c r="A45" s="15" t="s">
        <v>116</v>
      </c>
      <c r="B45" s="15" t="s">
        <v>73</v>
      </c>
      <c r="C45" s="48" t="s">
        <v>77</v>
      </c>
      <c r="D45" s="26">
        <v>26</v>
      </c>
      <c r="E45" s="6">
        <v>1</v>
      </c>
      <c r="F45" s="6">
        <v>1</v>
      </c>
      <c r="G45" s="6">
        <v>1</v>
      </c>
      <c r="H45" s="6">
        <v>1</v>
      </c>
      <c r="I45" s="6"/>
      <c r="J45" s="6"/>
      <c r="K45" s="6"/>
      <c r="L45" s="6"/>
      <c r="M45" s="6"/>
      <c r="N45" s="6"/>
      <c r="O45" s="6"/>
      <c r="P45" s="6"/>
      <c r="Q45" s="6"/>
      <c r="R45" s="6"/>
      <c r="S45" s="6"/>
      <c r="T45" s="6"/>
      <c r="U45" s="6"/>
      <c r="V45" s="29">
        <f t="shared" si="10"/>
        <v>1</v>
      </c>
      <c r="W45" s="6">
        <v>1</v>
      </c>
      <c r="X45" s="6">
        <v>1</v>
      </c>
      <c r="Y45" s="6">
        <v>1</v>
      </c>
      <c r="Z45" s="6">
        <v>1</v>
      </c>
      <c r="AA45" s="6"/>
      <c r="AB45" s="6"/>
      <c r="AC45" s="6"/>
      <c r="AD45" s="6"/>
      <c r="AE45" s="6"/>
      <c r="AF45" s="6"/>
      <c r="AG45" s="6"/>
      <c r="AH45" s="6"/>
      <c r="AI45" s="6"/>
      <c r="AJ45" s="6"/>
      <c r="AK45" s="6"/>
      <c r="AL45" s="6"/>
      <c r="AM45" s="6"/>
      <c r="AN45" s="29">
        <f t="shared" si="11"/>
        <v>1</v>
      </c>
      <c r="AO45" s="6">
        <v>2</v>
      </c>
      <c r="AP45" s="6">
        <v>2</v>
      </c>
      <c r="AQ45" s="6">
        <v>2</v>
      </c>
      <c r="AR45" s="6"/>
      <c r="AS45" s="6"/>
      <c r="AT45" s="6"/>
      <c r="AU45" s="6"/>
      <c r="AV45" s="6"/>
      <c r="AW45" s="6"/>
      <c r="AX45" s="6"/>
      <c r="AY45" s="6"/>
      <c r="AZ45" s="6"/>
      <c r="BA45" s="6"/>
      <c r="BB45" s="6"/>
      <c r="BC45" s="6"/>
      <c r="BD45" s="6"/>
      <c r="BE45" s="6"/>
      <c r="BF45" s="29">
        <f t="shared" si="12"/>
        <v>2</v>
      </c>
      <c r="BG45" s="6">
        <v>1</v>
      </c>
      <c r="BH45" s="6">
        <v>1</v>
      </c>
      <c r="BI45" s="6">
        <v>1</v>
      </c>
      <c r="BJ45" s="6">
        <v>1</v>
      </c>
      <c r="BK45" s="6"/>
      <c r="BL45" s="6"/>
      <c r="BM45" s="6"/>
      <c r="BN45" s="6"/>
      <c r="BO45" s="6"/>
      <c r="BP45" s="6"/>
      <c r="BQ45" s="6"/>
      <c r="BR45" s="6"/>
      <c r="BS45" s="6"/>
      <c r="BT45" s="6"/>
      <c r="BU45" s="6"/>
      <c r="BV45" s="6"/>
      <c r="BW45" s="6"/>
      <c r="BX45" s="29">
        <f t="shared" si="13"/>
        <v>1</v>
      </c>
      <c r="BY45" s="35">
        <f t="shared" si="14"/>
        <v>2</v>
      </c>
    </row>
    <row r="46" spans="1:77" ht="30" customHeight="1" x14ac:dyDescent="0.2">
      <c r="A46" s="15" t="s">
        <v>115</v>
      </c>
      <c r="B46" s="15" t="s">
        <v>55</v>
      </c>
      <c r="C46" s="18" t="s">
        <v>58</v>
      </c>
      <c r="D46" s="26">
        <v>15</v>
      </c>
      <c r="E46" s="6">
        <v>1</v>
      </c>
      <c r="F46" s="6">
        <v>1</v>
      </c>
      <c r="G46" s="6">
        <v>1</v>
      </c>
      <c r="H46" s="6">
        <v>1</v>
      </c>
      <c r="I46" s="6"/>
      <c r="J46" s="6"/>
      <c r="K46" s="6"/>
      <c r="L46" s="6"/>
      <c r="M46" s="6"/>
      <c r="N46" s="6"/>
      <c r="O46" s="6"/>
      <c r="P46" s="6"/>
      <c r="Q46" s="6"/>
      <c r="R46" s="6"/>
      <c r="S46" s="6"/>
      <c r="T46" s="6"/>
      <c r="U46" s="6"/>
      <c r="V46" s="29">
        <f t="shared" si="10"/>
        <v>1</v>
      </c>
      <c r="W46" s="6">
        <v>1</v>
      </c>
      <c r="X46" s="6">
        <v>1</v>
      </c>
      <c r="Y46" s="6">
        <v>1</v>
      </c>
      <c r="Z46" s="6">
        <v>1</v>
      </c>
      <c r="AA46" s="6"/>
      <c r="AB46" s="6"/>
      <c r="AC46" s="6"/>
      <c r="AD46" s="6"/>
      <c r="AE46" s="6"/>
      <c r="AF46" s="6"/>
      <c r="AG46" s="6"/>
      <c r="AH46" s="6"/>
      <c r="AI46" s="6"/>
      <c r="AJ46" s="6"/>
      <c r="AK46" s="6"/>
      <c r="AL46" s="6"/>
      <c r="AM46" s="6"/>
      <c r="AN46" s="29">
        <f t="shared" si="11"/>
        <v>1</v>
      </c>
      <c r="AO46" s="6">
        <v>1</v>
      </c>
      <c r="AP46" s="6">
        <v>1</v>
      </c>
      <c r="AQ46" s="6">
        <v>1</v>
      </c>
      <c r="AR46" s="6"/>
      <c r="AS46" s="6"/>
      <c r="AT46" s="6"/>
      <c r="AU46" s="6"/>
      <c r="AV46" s="6"/>
      <c r="AW46" s="6"/>
      <c r="AX46" s="6"/>
      <c r="AY46" s="6"/>
      <c r="AZ46" s="6"/>
      <c r="BA46" s="6"/>
      <c r="BB46" s="6"/>
      <c r="BC46" s="6"/>
      <c r="BD46" s="6"/>
      <c r="BE46" s="6"/>
      <c r="BF46" s="29">
        <f t="shared" si="12"/>
        <v>1</v>
      </c>
      <c r="BG46" s="6">
        <v>2</v>
      </c>
      <c r="BH46" s="6">
        <v>2</v>
      </c>
      <c r="BI46" s="6">
        <v>2</v>
      </c>
      <c r="BJ46" s="6">
        <v>2</v>
      </c>
      <c r="BK46" s="6"/>
      <c r="BL46" s="6"/>
      <c r="BM46" s="6"/>
      <c r="BN46" s="6"/>
      <c r="BO46" s="6"/>
      <c r="BP46" s="6"/>
      <c r="BQ46" s="6"/>
      <c r="BR46" s="6"/>
      <c r="BS46" s="6"/>
      <c r="BT46" s="6"/>
      <c r="BU46" s="6"/>
      <c r="BV46" s="6"/>
      <c r="BW46" s="6"/>
      <c r="BX46" s="29">
        <f t="shared" si="13"/>
        <v>2</v>
      </c>
      <c r="BY46" s="35">
        <f t="shared" si="14"/>
        <v>2</v>
      </c>
    </row>
    <row r="47" spans="1:77" ht="34" x14ac:dyDescent="0.2">
      <c r="A47" s="38" t="s">
        <v>117</v>
      </c>
      <c r="B47" s="38" t="s">
        <v>91</v>
      </c>
      <c r="C47" s="47" t="s">
        <v>95</v>
      </c>
      <c r="D47" s="49">
        <v>38</v>
      </c>
      <c r="E47" s="41">
        <v>1</v>
      </c>
      <c r="F47" s="41">
        <v>1</v>
      </c>
      <c r="G47" s="41">
        <v>1</v>
      </c>
      <c r="H47" s="41">
        <v>1</v>
      </c>
      <c r="I47" s="41"/>
      <c r="J47" s="41"/>
      <c r="K47" s="41"/>
      <c r="L47" s="41"/>
      <c r="M47" s="41"/>
      <c r="N47" s="41"/>
      <c r="O47" s="41"/>
      <c r="P47" s="41"/>
      <c r="Q47" s="41"/>
      <c r="R47" s="41"/>
      <c r="S47" s="41"/>
      <c r="T47" s="41"/>
      <c r="U47" s="41"/>
      <c r="V47" s="42">
        <f t="shared" si="10"/>
        <v>1</v>
      </c>
      <c r="W47" s="41">
        <v>1</v>
      </c>
      <c r="X47" s="41">
        <v>1</v>
      </c>
      <c r="Y47" s="41">
        <v>1</v>
      </c>
      <c r="Z47" s="41">
        <v>1</v>
      </c>
      <c r="AA47" s="41"/>
      <c r="AB47" s="41"/>
      <c r="AC47" s="41"/>
      <c r="AD47" s="41"/>
      <c r="AE47" s="41"/>
      <c r="AF47" s="41"/>
      <c r="AG47" s="41"/>
      <c r="AH47" s="41"/>
      <c r="AI47" s="41"/>
      <c r="AJ47" s="41"/>
      <c r="AK47" s="41"/>
      <c r="AL47" s="41"/>
      <c r="AM47" s="41"/>
      <c r="AN47" s="42">
        <f t="shared" si="11"/>
        <v>1</v>
      </c>
      <c r="AO47" s="41">
        <v>2</v>
      </c>
      <c r="AP47" s="41">
        <v>2</v>
      </c>
      <c r="AQ47" s="41">
        <v>2</v>
      </c>
      <c r="AR47" s="41"/>
      <c r="AS47" s="41"/>
      <c r="AT47" s="41"/>
      <c r="AU47" s="41"/>
      <c r="AV47" s="41"/>
      <c r="AW47" s="41"/>
      <c r="AX47" s="41"/>
      <c r="AY47" s="41"/>
      <c r="AZ47" s="41"/>
      <c r="BA47" s="41"/>
      <c r="BB47" s="41"/>
      <c r="BC47" s="41"/>
      <c r="BD47" s="41"/>
      <c r="BE47" s="41"/>
      <c r="BF47" s="42">
        <f t="shared" si="12"/>
        <v>2</v>
      </c>
      <c r="BG47" s="41">
        <v>1</v>
      </c>
      <c r="BH47" s="41">
        <v>1</v>
      </c>
      <c r="BI47" s="41">
        <v>1</v>
      </c>
      <c r="BJ47" s="41">
        <v>1</v>
      </c>
      <c r="BK47" s="41"/>
      <c r="BL47" s="41"/>
      <c r="BM47" s="41"/>
      <c r="BN47" s="41"/>
      <c r="BO47" s="41"/>
      <c r="BP47" s="41"/>
      <c r="BQ47" s="41"/>
      <c r="BR47" s="41"/>
      <c r="BS47" s="41"/>
      <c r="BT47" s="41"/>
      <c r="BU47" s="41"/>
      <c r="BV47" s="41"/>
      <c r="BW47" s="41"/>
      <c r="BX47" s="42">
        <f t="shared" si="13"/>
        <v>1</v>
      </c>
      <c r="BY47" s="44">
        <f t="shared" si="14"/>
        <v>2</v>
      </c>
    </row>
    <row r="50" spans="4:4" x14ac:dyDescent="0.2">
      <c r="D50" t="s">
        <v>154</v>
      </c>
    </row>
  </sheetData>
  <sortState ref="A4:BY47">
    <sortCondition descending="1" ref="BY3"/>
  </sortState>
  <pageMargins left="0.7" right="0.7" top="0.75" bottom="0.75" header="0.3" footer="0.3"/>
  <legacy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452E17-FD4E-4E98-9954-4845A09BD2FD}">
  <dimension ref="A1:J27"/>
  <sheetViews>
    <sheetView tabSelected="1" topLeftCell="B1" zoomScale="370" zoomScaleNormal="370" workbookViewId="0">
      <selection activeCell="I3" sqref="I3:J27"/>
    </sheetView>
  </sheetViews>
  <sheetFormatPr baseColWidth="10" defaultRowHeight="15" x14ac:dyDescent="0.2"/>
  <cols>
    <col min="1" max="1" width="28" customWidth="1"/>
    <col min="2" max="2" width="61" bestFit="1" customWidth="1"/>
    <col min="3" max="3" width="9.6640625" customWidth="1"/>
    <col min="4" max="4" width="22" customWidth="1"/>
    <col min="5" max="5" width="7.83203125" style="79" customWidth="1"/>
    <col min="6" max="6" width="11.6640625" customWidth="1"/>
    <col min="7" max="7" width="10.83203125" style="79" customWidth="1"/>
    <col min="8" max="8" width="9.1640625" style="79" customWidth="1"/>
  </cols>
  <sheetData>
    <row r="1" spans="1:10" s="103" customFormat="1" ht="32" x14ac:dyDescent="0.2">
      <c r="A1" s="103" t="s">
        <v>114</v>
      </c>
      <c r="B1" s="104" t="s">
        <v>110</v>
      </c>
      <c r="C1" s="105" t="s">
        <v>242</v>
      </c>
      <c r="D1" s="105" t="s">
        <v>244</v>
      </c>
      <c r="E1" s="106" t="s">
        <v>240</v>
      </c>
      <c r="F1" s="105" t="s">
        <v>241</v>
      </c>
      <c r="G1" s="106" t="s">
        <v>29</v>
      </c>
      <c r="H1" s="106" t="s">
        <v>28</v>
      </c>
      <c r="I1" s="103" t="s">
        <v>245</v>
      </c>
    </row>
    <row r="2" spans="1:10" hidden="1" x14ac:dyDescent="0.2">
      <c r="A2" t="s">
        <v>117</v>
      </c>
      <c r="B2" s="6" t="s">
        <v>94</v>
      </c>
      <c r="C2" s="94" t="s">
        <v>243</v>
      </c>
      <c r="D2" s="94"/>
      <c r="E2" s="71">
        <v>3</v>
      </c>
      <c r="F2" s="71">
        <v>2.5</v>
      </c>
      <c r="G2" s="71">
        <v>4.5009040832519531</v>
      </c>
      <c r="H2" s="71">
        <v>2.58203125</v>
      </c>
    </row>
    <row r="3" spans="1:10" x14ac:dyDescent="0.2">
      <c r="A3" t="s">
        <v>118</v>
      </c>
      <c r="B3" s="95" t="s">
        <v>97</v>
      </c>
      <c r="C3" s="95">
        <v>4</v>
      </c>
      <c r="D3" s="95" t="s">
        <v>164</v>
      </c>
      <c r="E3" s="96">
        <v>1</v>
      </c>
      <c r="F3" s="96">
        <v>2.6</v>
      </c>
      <c r="G3" s="96">
        <v>13.53515625</v>
      </c>
      <c r="H3" s="96">
        <v>2.1875</v>
      </c>
      <c r="I3" s="124" t="s">
        <v>247</v>
      </c>
      <c r="J3" s="124" t="s">
        <v>246</v>
      </c>
    </row>
    <row r="4" spans="1:10" x14ac:dyDescent="0.2">
      <c r="A4" t="s">
        <v>115</v>
      </c>
      <c r="B4" s="95" t="s">
        <v>156</v>
      </c>
      <c r="C4" s="95">
        <v>4</v>
      </c>
      <c r="D4" s="95" t="s">
        <v>164</v>
      </c>
      <c r="E4" s="96">
        <v>1</v>
      </c>
      <c r="F4" s="96">
        <v>2.6</v>
      </c>
      <c r="G4" s="96">
        <v>10.78125</v>
      </c>
      <c r="H4" s="96">
        <v>2.875</v>
      </c>
      <c r="I4" s="124" t="s">
        <v>248</v>
      </c>
      <c r="J4" s="124" t="s">
        <v>249</v>
      </c>
    </row>
    <row r="5" spans="1:10" x14ac:dyDescent="0.2">
      <c r="A5" t="s">
        <v>115</v>
      </c>
      <c r="B5" s="97" t="s">
        <v>60</v>
      </c>
      <c r="C5" s="97">
        <v>3</v>
      </c>
      <c r="D5" s="97" t="s">
        <v>164</v>
      </c>
      <c r="E5" s="98">
        <v>1</v>
      </c>
      <c r="F5" s="98">
        <v>2.6</v>
      </c>
      <c r="G5" s="98">
        <v>15.247058868408203</v>
      </c>
      <c r="H5" s="98">
        <v>2.83203125</v>
      </c>
      <c r="I5" s="124" t="s">
        <v>250</v>
      </c>
      <c r="J5" s="124" t="s">
        <v>251</v>
      </c>
    </row>
    <row r="6" spans="1:10" x14ac:dyDescent="0.2">
      <c r="A6" t="s">
        <v>117</v>
      </c>
      <c r="B6" s="97" t="s">
        <v>90</v>
      </c>
      <c r="C6" s="97">
        <v>3</v>
      </c>
      <c r="D6" s="97" t="s">
        <v>182</v>
      </c>
      <c r="E6" s="98">
        <v>1</v>
      </c>
      <c r="F6" s="98">
        <v>2.6</v>
      </c>
      <c r="G6" s="98">
        <v>11</v>
      </c>
      <c r="H6" s="98">
        <v>2.75</v>
      </c>
      <c r="I6" s="124" t="s">
        <v>247</v>
      </c>
      <c r="J6" s="124" t="s">
        <v>246</v>
      </c>
    </row>
    <row r="7" spans="1:10" x14ac:dyDescent="0.2">
      <c r="A7" t="s">
        <v>115</v>
      </c>
      <c r="B7" s="99" t="s">
        <v>50</v>
      </c>
      <c r="C7" s="99">
        <v>2</v>
      </c>
      <c r="D7" s="99" t="s">
        <v>164</v>
      </c>
      <c r="E7" s="100">
        <v>1</v>
      </c>
      <c r="F7" s="100">
        <v>2.6</v>
      </c>
      <c r="G7" s="100">
        <v>17.303890228271484</v>
      </c>
      <c r="H7" s="100">
        <v>2.37109375</v>
      </c>
      <c r="I7" s="124" t="s">
        <v>248</v>
      </c>
      <c r="J7" s="124" t="s">
        <v>249</v>
      </c>
    </row>
    <row r="8" spans="1:10" x14ac:dyDescent="0.2">
      <c r="A8" t="s">
        <v>117</v>
      </c>
      <c r="B8" s="99" t="s">
        <v>87</v>
      </c>
      <c r="C8" s="99">
        <v>2</v>
      </c>
      <c r="D8" s="99" t="s">
        <v>164</v>
      </c>
      <c r="E8" s="100">
        <v>1</v>
      </c>
      <c r="F8" s="100">
        <v>2.6</v>
      </c>
      <c r="G8" s="100">
        <v>11.53125</v>
      </c>
      <c r="H8" s="100">
        <v>2.5625</v>
      </c>
      <c r="I8" s="124" t="s">
        <v>250</v>
      </c>
      <c r="J8" s="124" t="s">
        <v>251</v>
      </c>
    </row>
    <row r="9" spans="1:10" ht="14.25" customHeight="1" x14ac:dyDescent="0.2">
      <c r="A9" t="s">
        <v>116</v>
      </c>
      <c r="B9" s="101" t="s">
        <v>158</v>
      </c>
      <c r="C9" s="101">
        <v>1</v>
      </c>
      <c r="D9" s="101" t="s">
        <v>164</v>
      </c>
      <c r="E9" s="102">
        <v>1</v>
      </c>
      <c r="F9" s="102">
        <v>2.6</v>
      </c>
      <c r="G9" s="102">
        <v>17.704090118408203</v>
      </c>
      <c r="H9" s="102">
        <v>2.70703125</v>
      </c>
      <c r="I9" s="124" t="s">
        <v>247</v>
      </c>
      <c r="J9" s="124" t="s">
        <v>246</v>
      </c>
    </row>
    <row r="10" spans="1:10" x14ac:dyDescent="0.2">
      <c r="A10" t="s">
        <v>115</v>
      </c>
      <c r="B10" s="101" t="s">
        <v>51</v>
      </c>
      <c r="C10" s="101">
        <v>1</v>
      </c>
      <c r="D10" s="101" t="s">
        <v>164</v>
      </c>
      <c r="E10" s="102">
        <v>1</v>
      </c>
      <c r="F10" s="102">
        <v>2.6</v>
      </c>
      <c r="G10" s="102">
        <v>12.98828125</v>
      </c>
      <c r="H10" s="102">
        <v>2.7708333333333335</v>
      </c>
      <c r="I10" s="124" t="s">
        <v>248</v>
      </c>
      <c r="J10" s="124" t="s">
        <v>249</v>
      </c>
    </row>
    <row r="11" spans="1:10" x14ac:dyDescent="0.2">
      <c r="A11" t="s">
        <v>119</v>
      </c>
      <c r="B11" s="101" t="s">
        <v>101</v>
      </c>
      <c r="C11" s="101">
        <v>1</v>
      </c>
      <c r="D11" s="101" t="s">
        <v>182</v>
      </c>
      <c r="E11" s="102">
        <v>1</v>
      </c>
      <c r="F11" s="102">
        <v>2.6</v>
      </c>
      <c r="G11" s="102">
        <v>10.387195587158203</v>
      </c>
      <c r="H11" s="102">
        <v>2.45703125</v>
      </c>
      <c r="I11" s="124" t="s">
        <v>250</v>
      </c>
      <c r="J11" s="124" t="s">
        <v>251</v>
      </c>
    </row>
    <row r="12" spans="1:10" x14ac:dyDescent="0.2">
      <c r="A12" t="s">
        <v>115</v>
      </c>
      <c r="B12" s="95" t="s">
        <v>35</v>
      </c>
      <c r="C12" s="95">
        <v>4</v>
      </c>
      <c r="D12" s="95" t="s">
        <v>164</v>
      </c>
      <c r="E12" s="96">
        <v>2</v>
      </c>
      <c r="F12" s="96">
        <v>2</v>
      </c>
      <c r="G12" s="96">
        <v>8.3007812500000018</v>
      </c>
      <c r="H12" s="96">
        <v>2.604166666666667</v>
      </c>
      <c r="I12" s="124" t="s">
        <v>247</v>
      </c>
      <c r="J12" s="124" t="s">
        <v>246</v>
      </c>
    </row>
    <row r="13" spans="1:10" x14ac:dyDescent="0.2">
      <c r="A13" t="s">
        <v>119</v>
      </c>
      <c r="B13" s="95" t="s">
        <v>155</v>
      </c>
      <c r="C13" s="95">
        <v>4</v>
      </c>
      <c r="D13" s="95" t="s">
        <v>164</v>
      </c>
      <c r="E13" s="96">
        <v>2</v>
      </c>
      <c r="F13" s="96">
        <v>2</v>
      </c>
      <c r="G13" s="96">
        <v>5.87890625</v>
      </c>
      <c r="H13" s="96">
        <v>2.6875</v>
      </c>
      <c r="I13" s="124" t="s">
        <v>248</v>
      </c>
      <c r="J13" s="124" t="s">
        <v>249</v>
      </c>
    </row>
    <row r="14" spans="1:10" x14ac:dyDescent="0.2">
      <c r="A14" t="s">
        <v>115</v>
      </c>
      <c r="B14" s="97" t="s">
        <v>41</v>
      </c>
      <c r="C14" s="97">
        <v>3</v>
      </c>
      <c r="D14" s="97" t="s">
        <v>164</v>
      </c>
      <c r="E14" s="98">
        <v>2</v>
      </c>
      <c r="F14" s="98">
        <v>2</v>
      </c>
      <c r="G14" s="98">
        <v>8.7359999999999989</v>
      </c>
      <c r="H14" s="98">
        <v>1.56</v>
      </c>
      <c r="I14" s="124" t="s">
        <v>250</v>
      </c>
      <c r="J14" s="124" t="s">
        <v>251</v>
      </c>
    </row>
    <row r="15" spans="1:10" x14ac:dyDescent="0.2">
      <c r="A15" t="s">
        <v>116</v>
      </c>
      <c r="B15" s="97" t="s">
        <v>84</v>
      </c>
      <c r="C15" s="97">
        <v>3</v>
      </c>
      <c r="D15" s="97" t="s">
        <v>182</v>
      </c>
      <c r="E15" s="98">
        <v>2</v>
      </c>
      <c r="F15" s="98">
        <v>2</v>
      </c>
      <c r="G15" s="98">
        <v>6.3103298611111125</v>
      </c>
      <c r="H15" s="98">
        <v>1.3958333333333335</v>
      </c>
      <c r="I15" s="124" t="s">
        <v>247</v>
      </c>
      <c r="J15" s="124" t="s">
        <v>246</v>
      </c>
    </row>
    <row r="16" spans="1:10" x14ac:dyDescent="0.2">
      <c r="A16" t="s">
        <v>115</v>
      </c>
      <c r="B16" s="97" t="s">
        <v>69</v>
      </c>
      <c r="C16" s="97">
        <v>3</v>
      </c>
      <c r="D16" s="97" t="s">
        <v>182</v>
      </c>
      <c r="E16" s="98">
        <v>2</v>
      </c>
      <c r="F16" s="98">
        <v>2</v>
      </c>
      <c r="G16" s="98">
        <v>4.8611111111111116</v>
      </c>
      <c r="H16" s="98">
        <v>2.0833333333333335</v>
      </c>
      <c r="I16" s="124" t="s">
        <v>248</v>
      </c>
      <c r="J16" s="124" t="s">
        <v>249</v>
      </c>
    </row>
    <row r="17" spans="1:10" x14ac:dyDescent="0.2">
      <c r="A17" t="s">
        <v>115</v>
      </c>
      <c r="B17" s="99" t="s">
        <v>205</v>
      </c>
      <c r="C17" s="99">
        <v>2</v>
      </c>
      <c r="D17" s="99" t="s">
        <v>182</v>
      </c>
      <c r="E17" s="100">
        <v>2</v>
      </c>
      <c r="F17" s="100">
        <v>2</v>
      </c>
      <c r="G17" s="100">
        <v>9</v>
      </c>
      <c r="H17" s="100">
        <v>1</v>
      </c>
      <c r="I17" s="124" t="s">
        <v>250</v>
      </c>
      <c r="J17" s="124" t="s">
        <v>251</v>
      </c>
    </row>
    <row r="18" spans="1:10" x14ac:dyDescent="0.2">
      <c r="A18" t="s">
        <v>115</v>
      </c>
      <c r="B18" s="99" t="s">
        <v>143</v>
      </c>
      <c r="C18" s="99">
        <v>2</v>
      </c>
      <c r="D18" s="99" t="s">
        <v>164</v>
      </c>
      <c r="E18" s="100">
        <v>2</v>
      </c>
      <c r="F18" s="100">
        <v>2</v>
      </c>
      <c r="G18" s="100">
        <v>7.92</v>
      </c>
      <c r="H18" s="100">
        <v>1.2</v>
      </c>
      <c r="I18" s="124" t="s">
        <v>247</v>
      </c>
      <c r="J18" s="124" t="s">
        <v>246</v>
      </c>
    </row>
    <row r="19" spans="1:10" x14ac:dyDescent="0.2">
      <c r="A19" t="s">
        <v>116</v>
      </c>
      <c r="B19" s="99" t="s">
        <v>74</v>
      </c>
      <c r="C19" s="99">
        <v>2</v>
      </c>
      <c r="D19" s="99" t="s">
        <v>164</v>
      </c>
      <c r="E19" s="100">
        <v>2</v>
      </c>
      <c r="F19" s="100">
        <v>2</v>
      </c>
      <c r="G19" s="100">
        <v>4.9680000000000009</v>
      </c>
      <c r="H19" s="100">
        <v>2.7600000000000002</v>
      </c>
      <c r="I19" s="124" t="s">
        <v>248</v>
      </c>
      <c r="J19" s="124" t="s">
        <v>249</v>
      </c>
    </row>
    <row r="20" spans="1:10" x14ac:dyDescent="0.2">
      <c r="A20" t="s">
        <v>115</v>
      </c>
      <c r="B20" s="101" t="s">
        <v>52</v>
      </c>
      <c r="C20" s="101">
        <v>1</v>
      </c>
      <c r="D20" s="101" t="s">
        <v>164</v>
      </c>
      <c r="E20" s="102">
        <v>2</v>
      </c>
      <c r="F20" s="102">
        <v>2</v>
      </c>
      <c r="G20" s="102">
        <v>8</v>
      </c>
      <c r="H20" s="102">
        <v>2</v>
      </c>
      <c r="I20" s="124" t="s">
        <v>250</v>
      </c>
      <c r="J20" s="124" t="s">
        <v>251</v>
      </c>
    </row>
    <row r="21" spans="1:10" x14ac:dyDescent="0.2">
      <c r="A21" t="s">
        <v>115</v>
      </c>
      <c r="B21" s="101" t="s">
        <v>157</v>
      </c>
      <c r="C21" s="101">
        <v>1</v>
      </c>
      <c r="D21" s="101" t="s">
        <v>182</v>
      </c>
      <c r="E21" s="102">
        <v>2</v>
      </c>
      <c r="F21" s="102">
        <v>2</v>
      </c>
      <c r="G21" s="102">
        <v>4.9680000000000009</v>
      </c>
      <c r="H21" s="102">
        <v>2.7600000000000002</v>
      </c>
      <c r="I21" s="124" t="s">
        <v>247</v>
      </c>
      <c r="J21" s="124" t="s">
        <v>246</v>
      </c>
    </row>
    <row r="22" spans="1:10" x14ac:dyDescent="0.2">
      <c r="A22" t="s">
        <v>115</v>
      </c>
      <c r="B22" s="95" t="s">
        <v>47</v>
      </c>
      <c r="C22" s="95">
        <v>4</v>
      </c>
      <c r="D22" s="95" t="s">
        <v>164</v>
      </c>
      <c r="E22" s="96">
        <v>3</v>
      </c>
      <c r="F22" s="96">
        <v>2.5</v>
      </c>
      <c r="G22" s="96">
        <v>4.23828125</v>
      </c>
      <c r="H22" s="96">
        <v>1.9375</v>
      </c>
      <c r="I22" s="124" t="s">
        <v>248</v>
      </c>
      <c r="J22" s="124" t="s">
        <v>249</v>
      </c>
    </row>
    <row r="23" spans="1:10" x14ac:dyDescent="0.2">
      <c r="A23" t="s">
        <v>115</v>
      </c>
      <c r="B23" s="97" t="s">
        <v>142</v>
      </c>
      <c r="C23" s="97">
        <v>3</v>
      </c>
      <c r="D23" s="97" t="s">
        <v>164</v>
      </c>
      <c r="E23" s="98">
        <v>3</v>
      </c>
      <c r="F23" s="98">
        <v>2.5</v>
      </c>
      <c r="G23" s="98">
        <v>3.9553920000000002</v>
      </c>
      <c r="H23" s="98">
        <v>2.6160000000000001</v>
      </c>
      <c r="I23" s="124" t="s">
        <v>250</v>
      </c>
      <c r="J23" s="124" t="s">
        <v>251</v>
      </c>
    </row>
    <row r="24" spans="1:10" x14ac:dyDescent="0.2">
      <c r="A24" t="s">
        <v>115</v>
      </c>
      <c r="B24" s="99" t="s">
        <v>49</v>
      </c>
      <c r="C24" s="99">
        <v>2</v>
      </c>
      <c r="D24" s="99" t="s">
        <v>164</v>
      </c>
      <c r="E24" s="100">
        <v>3</v>
      </c>
      <c r="F24" s="100">
        <v>2.5</v>
      </c>
      <c r="G24" s="100">
        <v>3.9553920000000002</v>
      </c>
      <c r="H24" s="100">
        <v>2.6160000000000001</v>
      </c>
      <c r="I24" s="124" t="s">
        <v>247</v>
      </c>
      <c r="J24" s="124" t="s">
        <v>246</v>
      </c>
    </row>
    <row r="25" spans="1:10" x14ac:dyDescent="0.2">
      <c r="A25" t="s">
        <v>118</v>
      </c>
      <c r="B25" s="101" t="s">
        <v>99</v>
      </c>
      <c r="C25" s="101">
        <v>1</v>
      </c>
      <c r="D25" s="101" t="s">
        <v>182</v>
      </c>
      <c r="E25" s="102">
        <v>3</v>
      </c>
      <c r="F25" s="102">
        <v>2.5</v>
      </c>
      <c r="G25" s="102">
        <v>3.9553920000000002</v>
      </c>
      <c r="H25" s="102">
        <v>2.6160000000000001</v>
      </c>
      <c r="I25" s="124" t="s">
        <v>248</v>
      </c>
      <c r="J25" s="124" t="s">
        <v>249</v>
      </c>
    </row>
    <row r="26" spans="1:10" x14ac:dyDescent="0.2">
      <c r="A26" t="s">
        <v>117</v>
      </c>
      <c r="B26" s="95" t="s">
        <v>89</v>
      </c>
      <c r="C26" s="95">
        <v>4</v>
      </c>
      <c r="D26" s="95" t="s">
        <v>182</v>
      </c>
      <c r="E26" s="96">
        <v>4</v>
      </c>
      <c r="F26" s="96">
        <v>2.1</v>
      </c>
      <c r="G26" s="96">
        <v>3.4136284722222214</v>
      </c>
      <c r="H26" s="96">
        <v>2.520833333333333</v>
      </c>
      <c r="I26" s="124" t="s">
        <v>250</v>
      </c>
      <c r="J26" s="124" t="s">
        <v>251</v>
      </c>
    </row>
    <row r="27" spans="1:10" x14ac:dyDescent="0.2">
      <c r="A27" t="s">
        <v>115</v>
      </c>
      <c r="B27" s="101" t="s">
        <v>43</v>
      </c>
      <c r="C27" s="101">
        <v>1</v>
      </c>
      <c r="D27" s="101" t="s">
        <v>182</v>
      </c>
      <c r="E27" s="102">
        <v>4</v>
      </c>
      <c r="F27" s="102">
        <v>2.1</v>
      </c>
      <c r="G27" s="102">
        <v>3.287109375</v>
      </c>
      <c r="H27" s="102">
        <v>1.59375</v>
      </c>
      <c r="I27" s="124" t="s">
        <v>247</v>
      </c>
      <c r="J27" s="124" t="s">
        <v>246</v>
      </c>
    </row>
  </sheetData>
  <sortState ref="A3:H27">
    <sortCondition ref="E3"/>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32C5E-2576-4F26-99D8-E259338C9518}">
  <dimension ref="A3:B22"/>
  <sheetViews>
    <sheetView workbookViewId="0">
      <selection activeCell="D18" sqref="D18"/>
    </sheetView>
  </sheetViews>
  <sheetFormatPr baseColWidth="10" defaultRowHeight="15" x14ac:dyDescent="0.2"/>
  <cols>
    <col min="1" max="1" width="75.33203125" bestFit="1" customWidth="1"/>
    <col min="2" max="2" width="29.33203125" bestFit="1" customWidth="1"/>
    <col min="3" max="3" width="25.33203125" bestFit="1" customWidth="1"/>
  </cols>
  <sheetData>
    <row r="3" spans="1:2" x14ac:dyDescent="0.2">
      <c r="A3" s="73" t="s">
        <v>234</v>
      </c>
      <c r="B3" t="s">
        <v>236</v>
      </c>
    </row>
    <row r="4" spans="1:2" x14ac:dyDescent="0.2">
      <c r="A4" s="74" t="s">
        <v>117</v>
      </c>
      <c r="B4" s="75">
        <v>2.0625</v>
      </c>
    </row>
    <row r="5" spans="1:2" x14ac:dyDescent="0.2">
      <c r="A5" s="76" t="s">
        <v>91</v>
      </c>
      <c r="B5" s="75">
        <v>1.25</v>
      </c>
    </row>
    <row r="6" spans="1:2" x14ac:dyDescent="0.2">
      <c r="A6" s="76" t="s">
        <v>86</v>
      </c>
      <c r="B6" s="75">
        <v>2.3333333333333335</v>
      </c>
    </row>
    <row r="7" spans="1:2" x14ac:dyDescent="0.2">
      <c r="A7" s="74" t="s">
        <v>118</v>
      </c>
      <c r="B7" s="75">
        <v>3</v>
      </c>
    </row>
    <row r="8" spans="1:2" x14ac:dyDescent="0.2">
      <c r="A8" s="76" t="s">
        <v>96</v>
      </c>
      <c r="B8" s="75">
        <v>3</v>
      </c>
    </row>
    <row r="9" spans="1:2" x14ac:dyDescent="0.2">
      <c r="A9" s="74" t="s">
        <v>119</v>
      </c>
      <c r="B9" s="75">
        <v>2.125</v>
      </c>
    </row>
    <row r="10" spans="1:2" x14ac:dyDescent="0.2">
      <c r="A10" s="76" t="s">
        <v>100</v>
      </c>
      <c r="B10" s="75">
        <v>2.125</v>
      </c>
    </row>
    <row r="11" spans="1:2" x14ac:dyDescent="0.2">
      <c r="A11" s="74" t="s">
        <v>115</v>
      </c>
      <c r="B11" s="75">
        <v>2.0666666666666669</v>
      </c>
    </row>
    <row r="12" spans="1:2" x14ac:dyDescent="0.2">
      <c r="A12" s="76" t="s">
        <v>46</v>
      </c>
      <c r="B12" s="75">
        <v>2.5499999999999998</v>
      </c>
    </row>
    <row r="13" spans="1:2" x14ac:dyDescent="0.2">
      <c r="A13" s="76" t="s">
        <v>69</v>
      </c>
      <c r="B13" s="75">
        <v>1</v>
      </c>
    </row>
    <row r="14" spans="1:2" x14ac:dyDescent="0.2">
      <c r="A14" s="76" t="s">
        <v>55</v>
      </c>
      <c r="B14" s="75">
        <v>2.25</v>
      </c>
    </row>
    <row r="15" spans="1:2" x14ac:dyDescent="0.2">
      <c r="A15" s="76" t="s">
        <v>60</v>
      </c>
      <c r="B15" s="75">
        <v>2.25</v>
      </c>
    </row>
    <row r="16" spans="1:2" x14ac:dyDescent="0.2">
      <c r="A16" s="76" t="s">
        <v>65</v>
      </c>
      <c r="B16" s="75">
        <v>1</v>
      </c>
    </row>
    <row r="17" spans="1:2" x14ac:dyDescent="0.2">
      <c r="A17" s="76" t="s">
        <v>37</v>
      </c>
      <c r="B17" s="75">
        <v>2</v>
      </c>
    </row>
    <row r="18" spans="1:2" x14ac:dyDescent="0.2">
      <c r="A18" s="76" t="s">
        <v>42</v>
      </c>
      <c r="B18" s="75">
        <v>1</v>
      </c>
    </row>
    <row r="19" spans="1:2" x14ac:dyDescent="0.2">
      <c r="A19" s="74" t="s">
        <v>116</v>
      </c>
      <c r="B19" s="75">
        <v>1.4166666666666667</v>
      </c>
    </row>
    <row r="20" spans="1:2" x14ac:dyDescent="0.2">
      <c r="A20" s="76" t="s">
        <v>73</v>
      </c>
      <c r="B20" s="75">
        <v>1</v>
      </c>
    </row>
    <row r="21" spans="1:2" x14ac:dyDescent="0.2">
      <c r="A21" s="76" t="s">
        <v>79</v>
      </c>
      <c r="B21" s="75">
        <v>1.625</v>
      </c>
    </row>
    <row r="22" spans="1:2" x14ac:dyDescent="0.2">
      <c r="A22" s="74" t="s">
        <v>235</v>
      </c>
      <c r="B22" s="75">
        <v>2.0673076923076925</v>
      </c>
    </row>
  </sheetData>
  <pageMargins left="0.7" right="0.7" top="0.75" bottom="0.75" header="0.3" footer="0.3"/>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5CF881-397E-4F81-B4C6-20A6D378A40E}">
  <dimension ref="A3:B37"/>
  <sheetViews>
    <sheetView topLeftCell="B1" workbookViewId="0">
      <selection activeCell="B4" sqref="B4"/>
    </sheetView>
  </sheetViews>
  <sheetFormatPr baseColWidth="10" defaultRowHeight="15" x14ac:dyDescent="0.2"/>
  <cols>
    <col min="1" max="1" width="64.83203125" bestFit="1" customWidth="1"/>
    <col min="2" max="2" width="21.5" style="79" bestFit="1" customWidth="1"/>
  </cols>
  <sheetData>
    <row r="3" spans="1:2" x14ac:dyDescent="0.2">
      <c r="A3" s="73" t="s">
        <v>234</v>
      </c>
      <c r="B3" s="79" t="s">
        <v>238</v>
      </c>
    </row>
    <row r="4" spans="1:2" x14ac:dyDescent="0.2">
      <c r="A4" s="74" t="s">
        <v>117</v>
      </c>
      <c r="B4" s="79">
        <v>7.6114456388685436</v>
      </c>
    </row>
    <row r="5" spans="1:2" x14ac:dyDescent="0.2">
      <c r="A5" s="76" t="s">
        <v>94</v>
      </c>
      <c r="B5" s="79">
        <v>4.5009040832519531</v>
      </c>
    </row>
    <row r="6" spans="1:2" x14ac:dyDescent="0.2">
      <c r="A6" s="76" t="s">
        <v>89</v>
      </c>
      <c r="B6" s="79">
        <v>3.4136284722222214</v>
      </c>
    </row>
    <row r="7" spans="1:2" x14ac:dyDescent="0.2">
      <c r="A7" s="76" t="s">
        <v>87</v>
      </c>
      <c r="B7" s="79">
        <v>11.53125</v>
      </c>
    </row>
    <row r="8" spans="1:2" x14ac:dyDescent="0.2">
      <c r="A8" s="76" t="s">
        <v>90</v>
      </c>
      <c r="B8" s="79">
        <v>11</v>
      </c>
    </row>
    <row r="9" spans="1:2" x14ac:dyDescent="0.2">
      <c r="A9" s="74" t="s">
        <v>118</v>
      </c>
      <c r="B9" s="79">
        <v>8.7452741249999999</v>
      </c>
    </row>
    <row r="10" spans="1:2" x14ac:dyDescent="0.2">
      <c r="A10" s="76" t="s">
        <v>99</v>
      </c>
      <c r="B10" s="79">
        <v>3.9553920000000002</v>
      </c>
    </row>
    <row r="11" spans="1:2" x14ac:dyDescent="0.2">
      <c r="A11" s="76" t="s">
        <v>97</v>
      </c>
      <c r="B11" s="79">
        <v>13.53515625</v>
      </c>
    </row>
    <row r="12" spans="1:2" x14ac:dyDescent="0.2">
      <c r="A12" s="74" t="s">
        <v>119</v>
      </c>
      <c r="B12" s="79">
        <v>8.1330509185791016</v>
      </c>
    </row>
    <row r="13" spans="1:2" x14ac:dyDescent="0.2">
      <c r="A13" s="76" t="s">
        <v>155</v>
      </c>
      <c r="B13" s="79">
        <v>5.87890625</v>
      </c>
    </row>
    <row r="14" spans="1:2" x14ac:dyDescent="0.2">
      <c r="A14" s="76" t="s">
        <v>101</v>
      </c>
      <c r="B14" s="79">
        <v>10.387195587158203</v>
      </c>
    </row>
    <row r="15" spans="1:2" x14ac:dyDescent="0.2">
      <c r="A15" s="74" t="s">
        <v>115</v>
      </c>
      <c r="B15" s="79">
        <v>8.2361698221860546</v>
      </c>
    </row>
    <row r="16" spans="1:2" x14ac:dyDescent="0.2">
      <c r="A16" s="76" t="s">
        <v>49</v>
      </c>
      <c r="B16" s="79">
        <v>3.9553920000000002</v>
      </c>
    </row>
    <row r="17" spans="1:2" x14ac:dyDescent="0.2">
      <c r="A17" s="76" t="s">
        <v>50</v>
      </c>
      <c r="B17" s="79">
        <v>17.303890228271484</v>
      </c>
    </row>
    <row r="18" spans="1:2" x14ac:dyDescent="0.2">
      <c r="A18" s="76" t="s">
        <v>47</v>
      </c>
      <c r="B18" s="79">
        <v>4.23828125</v>
      </c>
    </row>
    <row r="19" spans="1:2" x14ac:dyDescent="0.2">
      <c r="A19" s="76" t="s">
        <v>205</v>
      </c>
      <c r="B19" s="79">
        <v>9</v>
      </c>
    </row>
    <row r="20" spans="1:2" x14ac:dyDescent="0.2">
      <c r="A20" s="76" t="s">
        <v>157</v>
      </c>
      <c r="B20" s="79">
        <v>4.9680000000000009</v>
      </c>
    </row>
    <row r="21" spans="1:2" x14ac:dyDescent="0.2">
      <c r="A21" s="76" t="s">
        <v>69</v>
      </c>
      <c r="B21" s="79">
        <v>4.8611111111111116</v>
      </c>
    </row>
    <row r="22" spans="1:2" x14ac:dyDescent="0.2">
      <c r="A22" s="76" t="s">
        <v>156</v>
      </c>
      <c r="B22" s="79">
        <v>10.78125</v>
      </c>
    </row>
    <row r="23" spans="1:2" x14ac:dyDescent="0.2">
      <c r="A23" s="76" t="s">
        <v>60</v>
      </c>
      <c r="B23" s="79">
        <v>15.247058868408203</v>
      </c>
    </row>
    <row r="24" spans="1:2" x14ac:dyDescent="0.2">
      <c r="A24" s="76" t="s">
        <v>41</v>
      </c>
      <c r="B24" s="79">
        <v>8.7359999999999989</v>
      </c>
    </row>
    <row r="25" spans="1:2" x14ac:dyDescent="0.2">
      <c r="A25" s="76" t="s">
        <v>52</v>
      </c>
      <c r="B25" s="79">
        <v>8</v>
      </c>
    </row>
    <row r="26" spans="1:2" x14ac:dyDescent="0.2">
      <c r="A26" s="76" t="s">
        <v>142</v>
      </c>
      <c r="B26" s="79">
        <v>3.9553920000000002</v>
      </c>
    </row>
    <row r="27" spans="1:2" x14ac:dyDescent="0.2">
      <c r="A27" s="76" t="s">
        <v>43</v>
      </c>
      <c r="B27" s="79">
        <v>3.287109375</v>
      </c>
    </row>
    <row r="28" spans="1:2" x14ac:dyDescent="0.2">
      <c r="A28" s="76" t="s">
        <v>143</v>
      </c>
      <c r="B28" s="79">
        <v>7.92</v>
      </c>
    </row>
    <row r="29" spans="1:2" x14ac:dyDescent="0.2">
      <c r="A29" s="76" t="s">
        <v>51</v>
      </c>
      <c r="B29" s="79">
        <v>12.98828125</v>
      </c>
    </row>
    <row r="30" spans="1:2" x14ac:dyDescent="0.2">
      <c r="A30" s="76" t="s">
        <v>35</v>
      </c>
      <c r="B30" s="79">
        <v>8.3007812500000018</v>
      </c>
    </row>
    <row r="31" spans="1:2" x14ac:dyDescent="0.2">
      <c r="A31" s="74" t="s">
        <v>116</v>
      </c>
      <c r="B31" s="79">
        <v>9.660806659839773</v>
      </c>
    </row>
    <row r="32" spans="1:2" x14ac:dyDescent="0.2">
      <c r="A32" s="76" t="s">
        <v>158</v>
      </c>
      <c r="B32" s="79">
        <v>17.704090118408203</v>
      </c>
    </row>
    <row r="33" spans="1:2" x14ac:dyDescent="0.2">
      <c r="A33" s="76" t="s">
        <v>84</v>
      </c>
      <c r="B33" s="79">
        <v>6.3103298611111125</v>
      </c>
    </row>
    <row r="34" spans="1:2" x14ac:dyDescent="0.2">
      <c r="A34" s="76" t="s">
        <v>74</v>
      </c>
      <c r="B34" s="79">
        <v>4.9680000000000009</v>
      </c>
    </row>
    <row r="35" spans="1:2" x14ac:dyDescent="0.2">
      <c r="A35" s="74" t="s">
        <v>235</v>
      </c>
      <c r="B35" s="79">
        <v>8.3356692290362489</v>
      </c>
    </row>
    <row r="36" spans="1:2" x14ac:dyDescent="0.2">
      <c r="B36"/>
    </row>
    <row r="37" spans="1:2" x14ac:dyDescent="0.2">
      <c r="B37"/>
    </row>
  </sheetData>
  <pageMargins left="0.7" right="0.7" top="0.75" bottom="0.75" header="0.3" footer="0.3"/>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6774D-EDE4-4314-B738-C681B722788A}">
  <dimension ref="A3:C35"/>
  <sheetViews>
    <sheetView workbookViewId="0">
      <selection activeCell="A3" sqref="A3:C35"/>
    </sheetView>
  </sheetViews>
  <sheetFormatPr baseColWidth="10" defaultRowHeight="15" x14ac:dyDescent="0.2"/>
  <cols>
    <col min="1" max="1" width="64.83203125" bestFit="1" customWidth="1"/>
    <col min="2" max="2" width="21.5" style="79" bestFit="1" customWidth="1"/>
    <col min="3" max="3" width="20.1640625" style="79" bestFit="1" customWidth="1"/>
  </cols>
  <sheetData>
    <row r="3" spans="1:3" x14ac:dyDescent="0.2">
      <c r="A3" s="73" t="s">
        <v>234</v>
      </c>
      <c r="B3" s="79" t="s">
        <v>238</v>
      </c>
      <c r="C3" s="79" t="s">
        <v>239</v>
      </c>
    </row>
    <row r="4" spans="1:3" x14ac:dyDescent="0.2">
      <c r="A4" s="74" t="s">
        <v>117</v>
      </c>
      <c r="B4" s="79">
        <v>7.6114456388685436</v>
      </c>
      <c r="C4" s="79">
        <v>2.603841145833333</v>
      </c>
    </row>
    <row r="5" spans="1:3" x14ac:dyDescent="0.2">
      <c r="A5" s="76" t="s">
        <v>94</v>
      </c>
      <c r="B5" s="79">
        <v>4.5009040832519531</v>
      </c>
      <c r="C5" s="79">
        <v>2.58203125</v>
      </c>
    </row>
    <row r="6" spans="1:3" x14ac:dyDescent="0.2">
      <c r="A6" s="76" t="s">
        <v>89</v>
      </c>
      <c r="B6" s="79">
        <v>3.4136284722222214</v>
      </c>
      <c r="C6" s="79">
        <v>2.520833333333333</v>
      </c>
    </row>
    <row r="7" spans="1:3" x14ac:dyDescent="0.2">
      <c r="A7" s="76" t="s">
        <v>87</v>
      </c>
      <c r="B7" s="79">
        <v>11.53125</v>
      </c>
      <c r="C7" s="79">
        <v>2.5625</v>
      </c>
    </row>
    <row r="8" spans="1:3" x14ac:dyDescent="0.2">
      <c r="A8" s="76" t="s">
        <v>90</v>
      </c>
      <c r="B8" s="79">
        <v>11</v>
      </c>
      <c r="C8" s="79">
        <v>2.75</v>
      </c>
    </row>
    <row r="9" spans="1:3" x14ac:dyDescent="0.2">
      <c r="A9" s="74" t="s">
        <v>118</v>
      </c>
      <c r="B9" s="79">
        <v>8.7452741249999999</v>
      </c>
      <c r="C9" s="79">
        <v>2.4017499999999998</v>
      </c>
    </row>
    <row r="10" spans="1:3" x14ac:dyDescent="0.2">
      <c r="A10" s="76" t="s">
        <v>99</v>
      </c>
      <c r="B10" s="79">
        <v>3.9553920000000002</v>
      </c>
      <c r="C10" s="79">
        <v>2.6160000000000001</v>
      </c>
    </row>
    <row r="11" spans="1:3" x14ac:dyDescent="0.2">
      <c r="A11" s="76" t="s">
        <v>97</v>
      </c>
      <c r="B11" s="79">
        <v>13.53515625</v>
      </c>
      <c r="C11" s="79">
        <v>2.1875</v>
      </c>
    </row>
    <row r="12" spans="1:3" x14ac:dyDescent="0.2">
      <c r="A12" s="74" t="s">
        <v>119</v>
      </c>
      <c r="B12" s="79">
        <v>8.1330509185791016</v>
      </c>
      <c r="C12" s="79">
        <v>2.572265625</v>
      </c>
    </row>
    <row r="13" spans="1:3" x14ac:dyDescent="0.2">
      <c r="A13" s="76" t="s">
        <v>155</v>
      </c>
      <c r="B13" s="79">
        <v>5.87890625</v>
      </c>
      <c r="C13" s="79">
        <v>2.6875</v>
      </c>
    </row>
    <row r="14" spans="1:3" x14ac:dyDescent="0.2">
      <c r="A14" s="76" t="s">
        <v>101</v>
      </c>
      <c r="B14" s="79">
        <v>10.387195587158203</v>
      </c>
      <c r="C14" s="79">
        <v>2.45703125</v>
      </c>
    </row>
    <row r="15" spans="1:3" x14ac:dyDescent="0.2">
      <c r="A15" s="74" t="s">
        <v>115</v>
      </c>
      <c r="B15" s="79">
        <v>8.2361698221860546</v>
      </c>
      <c r="C15" s="79">
        <v>2.1879805555555554</v>
      </c>
    </row>
    <row r="16" spans="1:3" x14ac:dyDescent="0.2">
      <c r="A16" s="76" t="s">
        <v>49</v>
      </c>
      <c r="B16" s="79">
        <v>3.9553920000000002</v>
      </c>
      <c r="C16" s="79">
        <v>2.6160000000000001</v>
      </c>
    </row>
    <row r="17" spans="1:3" x14ac:dyDescent="0.2">
      <c r="A17" s="76" t="s">
        <v>50</v>
      </c>
      <c r="B17" s="79">
        <v>17.303890228271484</v>
      </c>
      <c r="C17" s="79">
        <v>2.37109375</v>
      </c>
    </row>
    <row r="18" spans="1:3" x14ac:dyDescent="0.2">
      <c r="A18" s="76" t="s">
        <v>47</v>
      </c>
      <c r="B18" s="79">
        <v>4.23828125</v>
      </c>
      <c r="C18" s="79">
        <v>1.9375</v>
      </c>
    </row>
    <row r="19" spans="1:3" x14ac:dyDescent="0.2">
      <c r="A19" s="76" t="s">
        <v>205</v>
      </c>
      <c r="B19" s="79">
        <v>9</v>
      </c>
      <c r="C19" s="79">
        <v>1</v>
      </c>
    </row>
    <row r="20" spans="1:3" x14ac:dyDescent="0.2">
      <c r="A20" s="76" t="s">
        <v>157</v>
      </c>
      <c r="B20" s="79">
        <v>4.9680000000000009</v>
      </c>
      <c r="C20" s="79">
        <v>2.7600000000000002</v>
      </c>
    </row>
    <row r="21" spans="1:3" x14ac:dyDescent="0.2">
      <c r="A21" s="76" t="s">
        <v>69</v>
      </c>
      <c r="B21" s="79">
        <v>4.8611111111111116</v>
      </c>
      <c r="C21" s="79">
        <v>2.0833333333333335</v>
      </c>
    </row>
    <row r="22" spans="1:3" x14ac:dyDescent="0.2">
      <c r="A22" s="76" t="s">
        <v>156</v>
      </c>
      <c r="B22" s="79">
        <v>10.78125</v>
      </c>
      <c r="C22" s="79">
        <v>2.875</v>
      </c>
    </row>
    <row r="23" spans="1:3" x14ac:dyDescent="0.2">
      <c r="A23" s="76" t="s">
        <v>60</v>
      </c>
      <c r="B23" s="79">
        <v>15.247058868408203</v>
      </c>
      <c r="C23" s="79">
        <v>2.83203125</v>
      </c>
    </row>
    <row r="24" spans="1:3" x14ac:dyDescent="0.2">
      <c r="A24" s="76" t="s">
        <v>41</v>
      </c>
      <c r="B24" s="79">
        <v>8.7359999999999989</v>
      </c>
      <c r="C24" s="79">
        <v>1.56</v>
      </c>
    </row>
    <row r="25" spans="1:3" x14ac:dyDescent="0.2">
      <c r="A25" s="76" t="s">
        <v>52</v>
      </c>
      <c r="B25" s="79">
        <v>8</v>
      </c>
      <c r="C25" s="79">
        <v>2</v>
      </c>
    </row>
    <row r="26" spans="1:3" x14ac:dyDescent="0.2">
      <c r="A26" s="76" t="s">
        <v>142</v>
      </c>
      <c r="B26" s="79">
        <v>3.9553920000000002</v>
      </c>
      <c r="C26" s="79">
        <v>2.6160000000000001</v>
      </c>
    </row>
    <row r="27" spans="1:3" x14ac:dyDescent="0.2">
      <c r="A27" s="76" t="s">
        <v>43</v>
      </c>
      <c r="B27" s="79">
        <v>3.287109375</v>
      </c>
      <c r="C27" s="79">
        <v>1.59375</v>
      </c>
    </row>
    <row r="28" spans="1:3" x14ac:dyDescent="0.2">
      <c r="A28" s="76" t="s">
        <v>143</v>
      </c>
      <c r="B28" s="79">
        <v>7.92</v>
      </c>
      <c r="C28" s="79">
        <v>1.2</v>
      </c>
    </row>
    <row r="29" spans="1:3" x14ac:dyDescent="0.2">
      <c r="A29" s="76" t="s">
        <v>51</v>
      </c>
      <c r="B29" s="79">
        <v>12.98828125</v>
      </c>
      <c r="C29" s="79">
        <v>2.7708333333333335</v>
      </c>
    </row>
    <row r="30" spans="1:3" x14ac:dyDescent="0.2">
      <c r="A30" s="76" t="s">
        <v>35</v>
      </c>
      <c r="B30" s="79">
        <v>8.3007812500000018</v>
      </c>
      <c r="C30" s="79">
        <v>2.604166666666667</v>
      </c>
    </row>
    <row r="31" spans="1:3" x14ac:dyDescent="0.2">
      <c r="A31" s="74" t="s">
        <v>116</v>
      </c>
      <c r="B31" s="79">
        <v>9.660806659839773</v>
      </c>
      <c r="C31" s="79">
        <v>2.2876215277777781</v>
      </c>
    </row>
    <row r="32" spans="1:3" x14ac:dyDescent="0.2">
      <c r="A32" s="76" t="s">
        <v>158</v>
      </c>
      <c r="B32" s="79">
        <v>17.704090118408203</v>
      </c>
      <c r="C32" s="79">
        <v>2.70703125</v>
      </c>
    </row>
    <row r="33" spans="1:3" x14ac:dyDescent="0.2">
      <c r="A33" s="76" t="s">
        <v>84</v>
      </c>
      <c r="B33" s="79">
        <v>6.3103298611111125</v>
      </c>
      <c r="C33" s="79">
        <v>1.3958333333333335</v>
      </c>
    </row>
    <row r="34" spans="1:3" x14ac:dyDescent="0.2">
      <c r="A34" s="76" t="s">
        <v>74</v>
      </c>
      <c r="B34" s="79">
        <v>4.9680000000000009</v>
      </c>
      <c r="C34" s="79">
        <v>2.7600000000000002</v>
      </c>
    </row>
    <row r="35" spans="1:3" x14ac:dyDescent="0.2">
      <c r="A35" s="74" t="s">
        <v>235</v>
      </c>
      <c r="B35" s="79">
        <v>8.3356692290362489</v>
      </c>
      <c r="C35" s="79">
        <v>2.3094603365384616</v>
      </c>
    </row>
  </sheetData>
  <pageMargins left="0.7" right="0.7" top="0.75" bottom="0.75" header="0.3" footer="0.3"/>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7D59A7-6A72-43B4-A535-77E08BD8D12C}">
  <dimension ref="A1:M27"/>
  <sheetViews>
    <sheetView workbookViewId="0">
      <selection activeCell="D1" sqref="D1:F1048576"/>
    </sheetView>
  </sheetViews>
  <sheetFormatPr baseColWidth="10" defaultRowHeight="15" x14ac:dyDescent="0.2"/>
  <cols>
    <col min="2" max="2" width="21" customWidth="1"/>
    <col min="3" max="3" width="33.6640625" customWidth="1"/>
    <col min="4" max="8" width="30.5" customWidth="1"/>
    <col min="9" max="12" width="11.5" customWidth="1"/>
    <col min="13" max="13" width="11.5" style="93" customWidth="1"/>
    <col min="14" max="14" width="13.1640625" customWidth="1"/>
  </cols>
  <sheetData>
    <row r="1" spans="1:13" ht="63" customHeight="1" x14ac:dyDescent="0.2">
      <c r="B1" s="3" t="s">
        <v>177</v>
      </c>
      <c r="C1" s="3" t="s">
        <v>178</v>
      </c>
      <c r="D1" s="54" t="s">
        <v>179</v>
      </c>
      <c r="E1" s="54" t="s">
        <v>175</v>
      </c>
      <c r="F1" s="54" t="s">
        <v>164</v>
      </c>
      <c r="G1" s="54" t="s">
        <v>183</v>
      </c>
      <c r="H1" s="54" t="s">
        <v>176</v>
      </c>
      <c r="I1" s="3" t="s">
        <v>25</v>
      </c>
      <c r="J1" s="3" t="s">
        <v>26</v>
      </c>
      <c r="K1" s="3" t="s">
        <v>27</v>
      </c>
      <c r="L1" s="34" t="s">
        <v>28</v>
      </c>
      <c r="M1" s="80" t="s">
        <v>237</v>
      </c>
    </row>
    <row r="2" spans="1:13" ht="38.25" customHeight="1" x14ac:dyDescent="0.2">
      <c r="A2" t="s">
        <v>199</v>
      </c>
      <c r="B2" s="67" t="s">
        <v>116</v>
      </c>
      <c r="C2" s="67" t="s">
        <v>79</v>
      </c>
      <c r="D2" s="77" t="s">
        <v>158</v>
      </c>
      <c r="E2" s="77"/>
      <c r="F2" s="77" t="s">
        <v>164</v>
      </c>
      <c r="G2" s="77"/>
      <c r="H2" s="77" t="s">
        <v>181</v>
      </c>
      <c r="I2" s="72">
        <v>2.25</v>
      </c>
      <c r="J2" s="72">
        <v>2.3125</v>
      </c>
      <c r="K2" s="72">
        <v>2.828125</v>
      </c>
      <c r="L2" s="72">
        <v>2.70703125</v>
      </c>
      <c r="M2" s="81">
        <f t="shared" ref="M2:M27" si="0">+J2*K2*L2</f>
        <v>17.704090118408203</v>
      </c>
    </row>
    <row r="3" spans="1:13" ht="30" customHeight="1" x14ac:dyDescent="0.2">
      <c r="A3" t="s">
        <v>228</v>
      </c>
      <c r="B3" s="62" t="s">
        <v>115</v>
      </c>
      <c r="C3" s="62" t="s">
        <v>46</v>
      </c>
      <c r="D3" s="62" t="s">
        <v>50</v>
      </c>
      <c r="E3" s="62"/>
      <c r="F3" s="62" t="s">
        <v>164</v>
      </c>
      <c r="G3" s="62"/>
      <c r="H3" s="62" t="s">
        <v>229</v>
      </c>
      <c r="I3" s="72">
        <v>2.75</v>
      </c>
      <c r="J3" s="72">
        <v>2.9375</v>
      </c>
      <c r="K3" s="72">
        <v>2.484375</v>
      </c>
      <c r="L3" s="72">
        <v>2.37109375</v>
      </c>
      <c r="M3" s="82">
        <f t="shared" si="0"/>
        <v>17.303890228271484</v>
      </c>
    </row>
    <row r="4" spans="1:13" ht="30" customHeight="1" x14ac:dyDescent="0.2">
      <c r="A4" t="s">
        <v>194</v>
      </c>
      <c r="B4" s="62" t="s">
        <v>115</v>
      </c>
      <c r="C4" s="62" t="s">
        <v>60</v>
      </c>
      <c r="D4" s="66" t="s">
        <v>60</v>
      </c>
      <c r="E4" s="66"/>
      <c r="F4" s="66" t="s">
        <v>164</v>
      </c>
      <c r="G4" s="66"/>
      <c r="H4" s="66" t="s">
        <v>232</v>
      </c>
      <c r="I4" s="72">
        <v>2.25</v>
      </c>
      <c r="J4" s="72">
        <v>2.3125</v>
      </c>
      <c r="K4" s="72">
        <v>2.328125</v>
      </c>
      <c r="L4" s="72">
        <v>2.83203125</v>
      </c>
      <c r="M4" s="83">
        <f t="shared" si="0"/>
        <v>15.247058868408203</v>
      </c>
    </row>
    <row r="5" spans="1:13" ht="30" customHeight="1" x14ac:dyDescent="0.2">
      <c r="A5" t="s">
        <v>201</v>
      </c>
      <c r="B5" s="56" t="s">
        <v>118</v>
      </c>
      <c r="C5" s="56" t="s">
        <v>96</v>
      </c>
      <c r="D5" s="56" t="s">
        <v>97</v>
      </c>
      <c r="E5" s="56" t="s">
        <v>160</v>
      </c>
      <c r="F5" s="56" t="s">
        <v>164</v>
      </c>
      <c r="G5" s="56"/>
      <c r="H5" s="56" t="s">
        <v>229</v>
      </c>
      <c r="I5" s="72">
        <v>3</v>
      </c>
      <c r="J5" s="72">
        <v>2.25</v>
      </c>
      <c r="K5" s="72">
        <v>2.75</v>
      </c>
      <c r="L5" s="72">
        <v>2.1875</v>
      </c>
      <c r="M5" s="84">
        <f t="shared" si="0"/>
        <v>13.53515625</v>
      </c>
    </row>
    <row r="6" spans="1:13" ht="30" customHeight="1" x14ac:dyDescent="0.2">
      <c r="A6" t="s">
        <v>233</v>
      </c>
      <c r="B6" s="62" t="s">
        <v>115</v>
      </c>
      <c r="C6" s="62" t="s">
        <v>46</v>
      </c>
      <c r="D6" s="63" t="s">
        <v>51</v>
      </c>
      <c r="E6" s="63"/>
      <c r="F6" s="63" t="s">
        <v>164</v>
      </c>
      <c r="G6" s="63"/>
      <c r="H6" s="63" t="s">
        <v>229</v>
      </c>
      <c r="I6" s="72">
        <v>3</v>
      </c>
      <c r="J6" s="72">
        <v>2.25</v>
      </c>
      <c r="K6" s="72">
        <v>2.0833333333333335</v>
      </c>
      <c r="L6" s="72">
        <v>2.7708333333333335</v>
      </c>
      <c r="M6" s="85">
        <f t="shared" si="0"/>
        <v>12.98828125</v>
      </c>
    </row>
    <row r="7" spans="1:13" ht="30" customHeight="1" x14ac:dyDescent="0.2">
      <c r="A7" t="s">
        <v>186</v>
      </c>
      <c r="B7" s="55" t="s">
        <v>117</v>
      </c>
      <c r="C7" s="55" t="s">
        <v>86</v>
      </c>
      <c r="D7" s="55" t="s">
        <v>87</v>
      </c>
      <c r="E7" s="55" t="s">
        <v>166</v>
      </c>
      <c r="F7" s="55" t="s">
        <v>164</v>
      </c>
      <c r="G7" s="55"/>
      <c r="H7" s="55" t="s">
        <v>180</v>
      </c>
      <c r="I7" s="72">
        <v>3</v>
      </c>
      <c r="J7" s="72">
        <v>2</v>
      </c>
      <c r="K7" s="72">
        <v>2.25</v>
      </c>
      <c r="L7" s="72">
        <v>2.5625</v>
      </c>
      <c r="M7" s="86">
        <f t="shared" si="0"/>
        <v>11.53125</v>
      </c>
    </row>
    <row r="8" spans="1:13" ht="30" customHeight="1" x14ac:dyDescent="0.2">
      <c r="A8" t="s">
        <v>184</v>
      </c>
      <c r="B8" s="55" t="s">
        <v>117</v>
      </c>
      <c r="C8" s="55" t="s">
        <v>86</v>
      </c>
      <c r="D8" s="78" t="s">
        <v>90</v>
      </c>
      <c r="E8" s="78" t="s">
        <v>169</v>
      </c>
      <c r="F8" s="78" t="s">
        <v>182</v>
      </c>
      <c r="G8" s="78"/>
      <c r="H8" s="78" t="s">
        <v>180</v>
      </c>
      <c r="I8" s="72">
        <v>2</v>
      </c>
      <c r="J8" s="72">
        <v>2</v>
      </c>
      <c r="K8" s="72">
        <v>2</v>
      </c>
      <c r="L8" s="72">
        <v>2.75</v>
      </c>
      <c r="M8" s="87">
        <f t="shared" si="0"/>
        <v>11</v>
      </c>
    </row>
    <row r="9" spans="1:13" ht="30" customHeight="1" x14ac:dyDescent="0.2">
      <c r="A9" t="s">
        <v>191</v>
      </c>
      <c r="B9" s="62" t="s">
        <v>115</v>
      </c>
      <c r="C9" s="62" t="s">
        <v>55</v>
      </c>
      <c r="D9" s="64" t="s">
        <v>156</v>
      </c>
      <c r="E9" s="64"/>
      <c r="F9" s="64" t="s">
        <v>164</v>
      </c>
      <c r="G9" s="64"/>
      <c r="H9" s="64" t="s">
        <v>232</v>
      </c>
      <c r="I9" s="72">
        <v>2</v>
      </c>
      <c r="J9" s="72">
        <v>1.5</v>
      </c>
      <c r="K9" s="72">
        <v>2.5</v>
      </c>
      <c r="L9" s="72">
        <v>2.875</v>
      </c>
      <c r="M9" s="88">
        <f t="shared" si="0"/>
        <v>10.78125</v>
      </c>
    </row>
    <row r="10" spans="1:13" ht="30" customHeight="1" x14ac:dyDescent="0.2">
      <c r="A10" t="s">
        <v>189</v>
      </c>
      <c r="B10" s="59" t="s">
        <v>119</v>
      </c>
      <c r="C10" s="59" t="s">
        <v>100</v>
      </c>
      <c r="D10" s="61" t="s">
        <v>101</v>
      </c>
      <c r="E10" s="61"/>
      <c r="F10" s="61" t="s">
        <v>182</v>
      </c>
      <c r="G10" s="61"/>
      <c r="H10" s="61" t="s">
        <v>181</v>
      </c>
      <c r="I10" s="72">
        <v>2.25</v>
      </c>
      <c r="J10" s="72">
        <v>2.3125</v>
      </c>
      <c r="K10" s="72">
        <v>1.828125</v>
      </c>
      <c r="L10" s="72">
        <v>2.45703125</v>
      </c>
      <c r="M10" s="89">
        <f t="shared" si="0"/>
        <v>10.387195587158203</v>
      </c>
    </row>
    <row r="11" spans="1:13" ht="30" customHeight="1" x14ac:dyDescent="0.2">
      <c r="A11" t="s">
        <v>197</v>
      </c>
      <c r="B11" s="66" t="s">
        <v>115</v>
      </c>
      <c r="C11" s="66" t="s">
        <v>37</v>
      </c>
      <c r="D11" s="63" t="s">
        <v>205</v>
      </c>
      <c r="E11" s="63" t="s">
        <v>204</v>
      </c>
      <c r="F11" s="63" t="s">
        <v>182</v>
      </c>
      <c r="G11" s="63"/>
      <c r="H11" s="63" t="s">
        <v>229</v>
      </c>
      <c r="I11" s="72">
        <v>2</v>
      </c>
      <c r="J11" s="72">
        <v>3</v>
      </c>
      <c r="K11" s="72">
        <v>3</v>
      </c>
      <c r="L11" s="72">
        <v>1</v>
      </c>
      <c r="M11" s="85">
        <f t="shared" si="0"/>
        <v>9</v>
      </c>
    </row>
    <row r="12" spans="1:13" ht="30" customHeight="1" x14ac:dyDescent="0.2">
      <c r="A12" t="s">
        <v>196</v>
      </c>
      <c r="B12" s="66" t="s">
        <v>115</v>
      </c>
      <c r="C12" s="66" t="s">
        <v>37</v>
      </c>
      <c r="D12" s="63" t="s">
        <v>41</v>
      </c>
      <c r="E12" s="63" t="s">
        <v>162</v>
      </c>
      <c r="F12" s="63" t="s">
        <v>164</v>
      </c>
      <c r="G12" s="63"/>
      <c r="H12" s="63" t="s">
        <v>229</v>
      </c>
      <c r="I12" s="72">
        <v>2</v>
      </c>
      <c r="J12" s="72">
        <v>2</v>
      </c>
      <c r="K12" s="72">
        <v>2.8</v>
      </c>
      <c r="L12" s="72">
        <v>1.56</v>
      </c>
      <c r="M12" s="85">
        <f t="shared" si="0"/>
        <v>8.7359999999999989</v>
      </c>
    </row>
    <row r="13" spans="1:13" ht="30" customHeight="1" x14ac:dyDescent="0.2">
      <c r="A13" t="s">
        <v>226</v>
      </c>
      <c r="B13" s="65" t="s">
        <v>115</v>
      </c>
      <c r="C13" s="65" t="s">
        <v>55</v>
      </c>
      <c r="D13" s="63" t="s">
        <v>35</v>
      </c>
      <c r="E13" s="63" t="s">
        <v>173</v>
      </c>
      <c r="F13" s="63" t="s">
        <v>164</v>
      </c>
      <c r="G13" s="63"/>
      <c r="H13" s="63" t="s">
        <v>229</v>
      </c>
      <c r="I13" s="72">
        <v>3</v>
      </c>
      <c r="J13" s="72">
        <v>2.25</v>
      </c>
      <c r="K13" s="72">
        <v>1.4166666666666667</v>
      </c>
      <c r="L13" s="72">
        <v>2.604166666666667</v>
      </c>
      <c r="M13" s="85">
        <f t="shared" si="0"/>
        <v>8.3007812500000018</v>
      </c>
    </row>
    <row r="14" spans="1:13" ht="35.25" customHeight="1" x14ac:dyDescent="0.2">
      <c r="A14" t="s">
        <v>230</v>
      </c>
      <c r="B14" s="62" t="s">
        <v>115</v>
      </c>
      <c r="C14" s="62" t="s">
        <v>46</v>
      </c>
      <c r="D14" s="63" t="s">
        <v>52</v>
      </c>
      <c r="E14" s="63" t="s">
        <v>165</v>
      </c>
      <c r="F14" s="63" t="s">
        <v>164</v>
      </c>
      <c r="G14" s="63"/>
      <c r="H14" s="63" t="s">
        <v>229</v>
      </c>
      <c r="I14" s="72">
        <v>2</v>
      </c>
      <c r="J14" s="72">
        <v>2</v>
      </c>
      <c r="K14" s="72">
        <v>2</v>
      </c>
      <c r="L14" s="72">
        <v>2</v>
      </c>
      <c r="M14" s="85">
        <f t="shared" si="0"/>
        <v>8</v>
      </c>
    </row>
    <row r="15" spans="1:13" ht="30" customHeight="1" x14ac:dyDescent="0.2">
      <c r="A15" t="s">
        <v>193</v>
      </c>
      <c r="B15" s="62" t="s">
        <v>115</v>
      </c>
      <c r="C15" s="62" t="s">
        <v>55</v>
      </c>
      <c r="D15" s="63" t="s">
        <v>143</v>
      </c>
      <c r="E15" s="63" t="s">
        <v>204</v>
      </c>
      <c r="F15" s="63" t="s">
        <v>164</v>
      </c>
      <c r="G15" s="63"/>
      <c r="H15" s="63" t="s">
        <v>229</v>
      </c>
      <c r="I15" s="72">
        <v>3</v>
      </c>
      <c r="J15" s="72">
        <v>2.2000000000000002</v>
      </c>
      <c r="K15" s="72">
        <v>3</v>
      </c>
      <c r="L15" s="72">
        <v>1.2</v>
      </c>
      <c r="M15" s="85">
        <f t="shared" si="0"/>
        <v>7.92</v>
      </c>
    </row>
    <row r="16" spans="1:13" ht="30" customHeight="1" x14ac:dyDescent="0.2">
      <c r="A16" t="s">
        <v>200</v>
      </c>
      <c r="B16" s="67" t="s">
        <v>116</v>
      </c>
      <c r="C16" s="67" t="s">
        <v>79</v>
      </c>
      <c r="D16" s="70" t="s">
        <v>84</v>
      </c>
      <c r="E16" s="70" t="s">
        <v>163</v>
      </c>
      <c r="F16" s="70" t="s">
        <v>182</v>
      </c>
      <c r="G16" s="70"/>
      <c r="H16" s="70" t="s">
        <v>181</v>
      </c>
      <c r="I16" s="72">
        <v>1</v>
      </c>
      <c r="J16" s="72">
        <v>1.75</v>
      </c>
      <c r="K16" s="72">
        <v>2.5833333333333335</v>
      </c>
      <c r="L16" s="72">
        <v>1.3958333333333335</v>
      </c>
      <c r="M16" s="90">
        <f t="shared" si="0"/>
        <v>6.3103298611111125</v>
      </c>
    </row>
    <row r="17" spans="1:13" ht="30" customHeight="1" x14ac:dyDescent="0.2">
      <c r="A17" t="s">
        <v>188</v>
      </c>
      <c r="B17" s="59" t="s">
        <v>119</v>
      </c>
      <c r="C17" s="59" t="s">
        <v>100</v>
      </c>
      <c r="D17" s="60" t="s">
        <v>155</v>
      </c>
      <c r="E17" s="60" t="s">
        <v>172</v>
      </c>
      <c r="F17" s="60" t="s">
        <v>164</v>
      </c>
      <c r="G17" s="60"/>
      <c r="H17" s="60" t="s">
        <v>181</v>
      </c>
      <c r="I17" s="72">
        <v>2</v>
      </c>
      <c r="J17" s="72">
        <v>1.25</v>
      </c>
      <c r="K17" s="72">
        <v>1.75</v>
      </c>
      <c r="L17" s="72">
        <v>2.6875</v>
      </c>
      <c r="M17" s="91">
        <f t="shared" si="0"/>
        <v>5.87890625</v>
      </c>
    </row>
    <row r="18" spans="1:13" ht="30" customHeight="1" x14ac:dyDescent="0.2">
      <c r="A18" t="s">
        <v>198</v>
      </c>
      <c r="B18" s="67" t="s">
        <v>116</v>
      </c>
      <c r="C18" s="67" t="s">
        <v>73</v>
      </c>
      <c r="D18" s="68" t="s">
        <v>74</v>
      </c>
      <c r="E18" s="68"/>
      <c r="F18" s="68" t="s">
        <v>164</v>
      </c>
      <c r="G18" s="68"/>
      <c r="H18" s="68" t="s">
        <v>229</v>
      </c>
      <c r="I18" s="72">
        <v>1</v>
      </c>
      <c r="J18" s="72">
        <v>1</v>
      </c>
      <c r="K18" s="72">
        <v>1.8</v>
      </c>
      <c r="L18" s="72">
        <v>2.7600000000000002</v>
      </c>
      <c r="M18" s="90">
        <f t="shared" si="0"/>
        <v>4.9680000000000009</v>
      </c>
    </row>
    <row r="19" spans="1:13" ht="30" customHeight="1" x14ac:dyDescent="0.2">
      <c r="A19" t="s">
        <v>195</v>
      </c>
      <c r="B19" s="62" t="s">
        <v>115</v>
      </c>
      <c r="C19" s="62" t="s">
        <v>65</v>
      </c>
      <c r="D19" s="64" t="s">
        <v>157</v>
      </c>
      <c r="E19" s="64" t="s">
        <v>170</v>
      </c>
      <c r="F19" s="64" t="s">
        <v>182</v>
      </c>
      <c r="G19" s="64"/>
      <c r="H19" s="64" t="s">
        <v>229</v>
      </c>
      <c r="I19" s="72">
        <v>1</v>
      </c>
      <c r="J19" s="72">
        <v>1</v>
      </c>
      <c r="K19" s="72">
        <v>1.8</v>
      </c>
      <c r="L19" s="72">
        <v>2.7600000000000002</v>
      </c>
      <c r="M19" s="88">
        <f t="shared" si="0"/>
        <v>4.9680000000000009</v>
      </c>
    </row>
    <row r="20" spans="1:13" ht="30" customHeight="1" x14ac:dyDescent="0.2">
      <c r="A20" t="s">
        <v>190</v>
      </c>
      <c r="B20" s="62" t="s">
        <v>115</v>
      </c>
      <c r="C20" s="62" t="s">
        <v>69</v>
      </c>
      <c r="D20" s="64" t="s">
        <v>69</v>
      </c>
      <c r="E20" s="64" t="s">
        <v>159</v>
      </c>
      <c r="F20" s="64" t="s">
        <v>182</v>
      </c>
      <c r="G20" s="64"/>
      <c r="H20" s="64" t="s">
        <v>229</v>
      </c>
      <c r="I20" s="72">
        <v>1</v>
      </c>
      <c r="J20" s="72">
        <v>1</v>
      </c>
      <c r="K20" s="72">
        <v>2.3333333333333335</v>
      </c>
      <c r="L20" s="72">
        <v>2.0833333333333335</v>
      </c>
      <c r="M20" s="88">
        <f t="shared" si="0"/>
        <v>4.8611111111111116</v>
      </c>
    </row>
    <row r="21" spans="1:13" ht="30" customHeight="1" x14ac:dyDescent="0.2">
      <c r="B21" s="55" t="s">
        <v>117</v>
      </c>
      <c r="C21" s="55" t="s">
        <v>91</v>
      </c>
      <c r="D21" s="78" t="s">
        <v>94</v>
      </c>
      <c r="E21" s="78" t="s">
        <v>167</v>
      </c>
      <c r="F21" s="78" t="s">
        <v>174</v>
      </c>
      <c r="G21" s="78"/>
      <c r="H21" s="78"/>
      <c r="I21" s="72">
        <v>1.25</v>
      </c>
      <c r="J21" s="72">
        <v>1.3125</v>
      </c>
      <c r="K21" s="72">
        <v>1.328125</v>
      </c>
      <c r="L21" s="72">
        <v>2.58203125</v>
      </c>
      <c r="M21" s="87">
        <f t="shared" si="0"/>
        <v>4.5009040832519531</v>
      </c>
    </row>
    <row r="22" spans="1:13" ht="30" customHeight="1" x14ac:dyDescent="0.2">
      <c r="A22" t="s">
        <v>231</v>
      </c>
      <c r="B22" s="62" t="s">
        <v>115</v>
      </c>
      <c r="C22" s="62" t="s">
        <v>46</v>
      </c>
      <c r="D22" s="63" t="s">
        <v>47</v>
      </c>
      <c r="E22" s="63"/>
      <c r="F22" s="63" t="s">
        <v>164</v>
      </c>
      <c r="G22" s="63"/>
      <c r="H22" s="63" t="s">
        <v>229</v>
      </c>
      <c r="I22" s="72">
        <v>2</v>
      </c>
      <c r="J22" s="72">
        <v>1.25</v>
      </c>
      <c r="K22" s="72">
        <v>1.75</v>
      </c>
      <c r="L22" s="72">
        <v>1.9375</v>
      </c>
      <c r="M22" s="85">
        <f t="shared" si="0"/>
        <v>4.23828125</v>
      </c>
    </row>
    <row r="23" spans="1:13" ht="30" customHeight="1" x14ac:dyDescent="0.2">
      <c r="A23" t="s">
        <v>202</v>
      </c>
      <c r="B23" s="62" t="s">
        <v>115</v>
      </c>
      <c r="C23" s="62" t="s">
        <v>46</v>
      </c>
      <c r="D23" s="63" t="s">
        <v>49</v>
      </c>
      <c r="E23" s="63"/>
      <c r="F23" s="63" t="s">
        <v>164</v>
      </c>
      <c r="G23" s="63"/>
      <c r="H23" s="63" t="s">
        <v>229</v>
      </c>
      <c r="I23" s="72">
        <v>3</v>
      </c>
      <c r="J23" s="72">
        <v>1.4</v>
      </c>
      <c r="K23" s="72">
        <v>1.08</v>
      </c>
      <c r="L23" s="72">
        <v>2.6160000000000001</v>
      </c>
      <c r="M23" s="85">
        <f t="shared" si="0"/>
        <v>3.9553920000000002</v>
      </c>
    </row>
    <row r="24" spans="1:13" ht="30" customHeight="1" x14ac:dyDescent="0.2">
      <c r="A24" t="s">
        <v>192</v>
      </c>
      <c r="B24" s="62" t="s">
        <v>115</v>
      </c>
      <c r="C24" s="62" t="s">
        <v>55</v>
      </c>
      <c r="D24" s="63" t="s">
        <v>142</v>
      </c>
      <c r="E24" s="63"/>
      <c r="F24" s="63" t="s">
        <v>164</v>
      </c>
      <c r="G24" s="63"/>
      <c r="H24" s="63" t="s">
        <v>229</v>
      </c>
      <c r="I24" s="72">
        <v>1</v>
      </c>
      <c r="J24" s="72">
        <v>1.4</v>
      </c>
      <c r="K24" s="72">
        <v>1.08</v>
      </c>
      <c r="L24" s="72">
        <v>2.6160000000000001</v>
      </c>
      <c r="M24" s="85">
        <f t="shared" si="0"/>
        <v>3.9553920000000002</v>
      </c>
    </row>
    <row r="25" spans="1:13" ht="30" customHeight="1" x14ac:dyDescent="0.2">
      <c r="A25" t="s">
        <v>187</v>
      </c>
      <c r="B25" s="56" t="s">
        <v>118</v>
      </c>
      <c r="C25" s="56" t="s">
        <v>96</v>
      </c>
      <c r="D25" s="57" t="s">
        <v>99</v>
      </c>
      <c r="E25" s="57" t="s">
        <v>171</v>
      </c>
      <c r="F25" s="57" t="s">
        <v>182</v>
      </c>
      <c r="G25" s="57"/>
      <c r="H25" s="57" t="s">
        <v>229</v>
      </c>
      <c r="I25" s="72">
        <v>3</v>
      </c>
      <c r="J25" s="72">
        <v>1.4</v>
      </c>
      <c r="K25" s="72">
        <v>1.08</v>
      </c>
      <c r="L25" s="72">
        <v>2.6160000000000001</v>
      </c>
      <c r="M25" s="92">
        <f t="shared" si="0"/>
        <v>3.9553920000000002</v>
      </c>
    </row>
    <row r="26" spans="1:13" ht="30" customHeight="1" x14ac:dyDescent="0.2">
      <c r="A26" t="s">
        <v>185</v>
      </c>
      <c r="B26" s="55" t="s">
        <v>117</v>
      </c>
      <c r="C26" s="55" t="s">
        <v>86</v>
      </c>
      <c r="D26" s="78" t="s">
        <v>89</v>
      </c>
      <c r="E26" s="78" t="s">
        <v>168</v>
      </c>
      <c r="F26" s="78" t="s">
        <v>182</v>
      </c>
      <c r="G26" s="78"/>
      <c r="H26" s="78" t="s">
        <v>181</v>
      </c>
      <c r="I26" s="72">
        <v>2</v>
      </c>
      <c r="J26" s="72">
        <v>1.25</v>
      </c>
      <c r="K26" s="72">
        <v>1.0833333333333333</v>
      </c>
      <c r="L26" s="72">
        <v>2.520833333333333</v>
      </c>
      <c r="M26" s="87">
        <f t="shared" si="0"/>
        <v>3.4136284722222214</v>
      </c>
    </row>
    <row r="27" spans="1:13" ht="32.25" customHeight="1" x14ac:dyDescent="0.2">
      <c r="A27" t="s">
        <v>227</v>
      </c>
      <c r="B27" s="66" t="s">
        <v>115</v>
      </c>
      <c r="C27" s="62" t="s">
        <v>42</v>
      </c>
      <c r="D27" s="63" t="s">
        <v>43</v>
      </c>
      <c r="E27" s="63" t="s">
        <v>161</v>
      </c>
      <c r="F27" s="63" t="s">
        <v>182</v>
      </c>
      <c r="G27" s="63"/>
      <c r="H27" s="63" t="s">
        <v>181</v>
      </c>
      <c r="I27" s="72">
        <v>1</v>
      </c>
      <c r="J27" s="72">
        <v>1.5</v>
      </c>
      <c r="K27" s="72">
        <v>1.375</v>
      </c>
      <c r="L27" s="72">
        <v>1.59375</v>
      </c>
      <c r="M27" s="85">
        <f t="shared" si="0"/>
        <v>3.287109375</v>
      </c>
    </row>
  </sheetData>
  <autoFilter ref="A1:L1" xr:uid="{88311711-DFF5-4742-82AA-43C60EA4F2B6}"/>
  <sortState ref="A2:M27">
    <sortCondition descending="1" ref="M2"/>
  </sortState>
  <pageMargins left="0.7" right="0.7" top="0.75" bottom="0.75" header="0.3" footer="0.3"/>
  <legacy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B305E-BD0A-4FCA-8726-20654A9ED651}">
  <dimension ref="A1:CE31"/>
  <sheetViews>
    <sheetView topLeftCell="F1" workbookViewId="0">
      <selection activeCell="AA1" sqref="AA1"/>
    </sheetView>
  </sheetViews>
  <sheetFormatPr baseColWidth="10" defaultRowHeight="15" x14ac:dyDescent="0.2"/>
  <cols>
    <col min="2" max="2" width="21" customWidth="1"/>
    <col min="3" max="3" width="33.6640625" customWidth="1"/>
    <col min="4" max="4" width="30.5" customWidth="1"/>
    <col min="5" max="5" width="27.5" customWidth="1"/>
    <col min="6" max="7" width="19.5" customWidth="1"/>
    <col min="8" max="8" width="30.33203125" customWidth="1"/>
    <col min="9" max="9" width="11.5" customWidth="1"/>
    <col min="10" max="26" width="11.5" hidden="1" customWidth="1"/>
    <col min="27" max="27" width="16.33203125" customWidth="1"/>
    <col min="28" max="44" width="11.5" hidden="1" customWidth="1"/>
    <col min="45" max="45" width="16" customWidth="1"/>
    <col min="46" max="61" width="11.5" hidden="1" customWidth="1"/>
    <col min="62" max="62" width="3" bestFit="1" customWidth="1"/>
    <col min="63" max="63" width="17.1640625" customWidth="1"/>
    <col min="64" max="80" width="11.5" hidden="1" customWidth="1"/>
    <col min="81" max="81" width="15.6640625" customWidth="1"/>
    <col min="83" max="83" width="24.6640625" customWidth="1"/>
  </cols>
  <sheetData>
    <row r="1" spans="1:83" ht="54.75" customHeight="1" x14ac:dyDescent="0.2">
      <c r="B1" s="3" t="s">
        <v>177</v>
      </c>
      <c r="C1" s="3" t="s">
        <v>178</v>
      </c>
      <c r="D1" s="37" t="s">
        <v>179</v>
      </c>
      <c r="E1" s="37" t="s">
        <v>175</v>
      </c>
      <c r="F1" s="37" t="s">
        <v>164</v>
      </c>
      <c r="G1" s="50" t="s">
        <v>183</v>
      </c>
      <c r="H1" s="37" t="s">
        <v>176</v>
      </c>
      <c r="I1" s="3" t="s">
        <v>149</v>
      </c>
      <c r="J1" s="3">
        <v>1</v>
      </c>
      <c r="K1" s="3">
        <v>2</v>
      </c>
      <c r="L1" s="3">
        <v>3</v>
      </c>
      <c r="M1" s="3">
        <v>4</v>
      </c>
      <c r="N1" s="3">
        <v>5</v>
      </c>
      <c r="O1" s="3">
        <v>6</v>
      </c>
      <c r="P1" s="3">
        <v>7</v>
      </c>
      <c r="Q1" s="3">
        <v>8</v>
      </c>
      <c r="R1" s="3">
        <v>9</v>
      </c>
      <c r="S1" s="3">
        <v>10</v>
      </c>
      <c r="T1" s="3">
        <v>11</v>
      </c>
      <c r="U1" s="3">
        <v>12</v>
      </c>
      <c r="V1" s="3">
        <v>13</v>
      </c>
      <c r="W1" s="3">
        <v>14</v>
      </c>
      <c r="X1" s="3">
        <v>15</v>
      </c>
      <c r="Y1" s="3">
        <v>16</v>
      </c>
      <c r="Z1" s="3">
        <v>17</v>
      </c>
      <c r="AA1" s="3" t="s">
        <v>25</v>
      </c>
      <c r="AB1" s="3">
        <v>1</v>
      </c>
      <c r="AC1" s="3">
        <v>2</v>
      </c>
      <c r="AD1" s="3">
        <v>3</v>
      </c>
      <c r="AE1" s="3">
        <v>4</v>
      </c>
      <c r="AF1" s="3">
        <v>5</v>
      </c>
      <c r="AG1" s="3">
        <v>6</v>
      </c>
      <c r="AH1" s="3">
        <v>7</v>
      </c>
      <c r="AI1" s="3">
        <v>8</v>
      </c>
      <c r="AJ1" s="3">
        <v>9</v>
      </c>
      <c r="AK1" s="3">
        <v>10</v>
      </c>
      <c r="AL1" s="3">
        <v>11</v>
      </c>
      <c r="AM1" s="3">
        <v>12</v>
      </c>
      <c r="AN1" s="3">
        <v>13</v>
      </c>
      <c r="AO1" s="3">
        <v>14</v>
      </c>
      <c r="AP1" s="3">
        <v>15</v>
      </c>
      <c r="AQ1" s="3">
        <v>16</v>
      </c>
      <c r="AR1" s="3">
        <v>17</v>
      </c>
      <c r="AS1" s="3" t="s">
        <v>26</v>
      </c>
      <c r="AT1" s="3">
        <v>1</v>
      </c>
      <c r="AU1" s="3">
        <v>2</v>
      </c>
      <c r="AV1" s="3">
        <v>3</v>
      </c>
      <c r="AW1" s="3">
        <v>4</v>
      </c>
      <c r="AX1" s="3">
        <v>5</v>
      </c>
      <c r="AY1" s="3">
        <v>6</v>
      </c>
      <c r="AZ1" s="3">
        <v>7</v>
      </c>
      <c r="BA1" s="3">
        <v>8</v>
      </c>
      <c r="BB1" s="3">
        <v>9</v>
      </c>
      <c r="BC1" s="3">
        <v>10</v>
      </c>
      <c r="BD1" s="3">
        <v>11</v>
      </c>
      <c r="BE1" s="3">
        <v>12</v>
      </c>
      <c r="BF1" s="3">
        <v>13</v>
      </c>
      <c r="BG1" s="3">
        <v>14</v>
      </c>
      <c r="BH1" s="3">
        <v>15</v>
      </c>
      <c r="BI1" s="3">
        <v>16</v>
      </c>
      <c r="BJ1" s="3">
        <v>17</v>
      </c>
      <c r="BK1" s="3" t="s">
        <v>27</v>
      </c>
      <c r="BL1" s="3">
        <v>1</v>
      </c>
      <c r="BM1" s="3">
        <v>2</v>
      </c>
      <c r="BN1" s="3">
        <v>3</v>
      </c>
      <c r="BO1" s="3">
        <v>4</v>
      </c>
      <c r="BP1" s="3">
        <v>5</v>
      </c>
      <c r="BQ1" s="3">
        <v>6</v>
      </c>
      <c r="BR1" s="3">
        <v>7</v>
      </c>
      <c r="BS1" s="3">
        <v>8</v>
      </c>
      <c r="BT1" s="3">
        <v>9</v>
      </c>
      <c r="BU1" s="3">
        <v>10</v>
      </c>
      <c r="BV1" s="3">
        <v>11</v>
      </c>
      <c r="BW1" s="3">
        <v>12</v>
      </c>
      <c r="BX1" s="3">
        <v>13</v>
      </c>
      <c r="BY1" s="3">
        <v>14</v>
      </c>
      <c r="BZ1" s="3">
        <v>15</v>
      </c>
      <c r="CA1" s="3">
        <v>16</v>
      </c>
      <c r="CB1" s="3">
        <v>17</v>
      </c>
      <c r="CC1" s="3" t="s">
        <v>28</v>
      </c>
      <c r="CD1" s="34" t="s">
        <v>29</v>
      </c>
      <c r="CE1" t="s">
        <v>150</v>
      </c>
    </row>
    <row r="2" spans="1:83" ht="38.25" customHeight="1" x14ac:dyDescent="0.2">
      <c r="B2" s="55" t="s">
        <v>117</v>
      </c>
      <c r="C2" s="55" t="s">
        <v>91</v>
      </c>
      <c r="D2" s="55" t="s">
        <v>94</v>
      </c>
      <c r="E2" s="21" t="s">
        <v>167</v>
      </c>
      <c r="F2" s="21" t="s">
        <v>174</v>
      </c>
      <c r="G2" s="21"/>
      <c r="H2" s="21"/>
      <c r="I2" s="45">
        <v>37</v>
      </c>
      <c r="J2" s="6">
        <v>1</v>
      </c>
      <c r="K2" s="6">
        <v>1</v>
      </c>
      <c r="L2" s="6">
        <v>2</v>
      </c>
      <c r="M2" s="6">
        <v>1</v>
      </c>
      <c r="N2" s="6"/>
      <c r="O2" s="6"/>
      <c r="P2" s="6"/>
      <c r="Q2" s="6"/>
      <c r="R2" s="6"/>
      <c r="S2" s="6"/>
      <c r="T2" s="6"/>
      <c r="U2" s="6"/>
      <c r="V2" s="6"/>
      <c r="W2" s="6"/>
      <c r="X2" s="6"/>
      <c r="Y2" s="6"/>
      <c r="Z2" s="6"/>
      <c r="AA2" s="29">
        <f t="shared" ref="AA2:AA17" si="0">+AVERAGE(J2:X2)</f>
        <v>1.25</v>
      </c>
      <c r="AB2" s="6">
        <v>1</v>
      </c>
      <c r="AC2" s="6">
        <v>2</v>
      </c>
      <c r="AD2" s="6">
        <v>1</v>
      </c>
      <c r="AE2" s="6">
        <v>1</v>
      </c>
      <c r="AF2" s="6"/>
      <c r="AG2" s="6"/>
      <c r="AH2" s="6"/>
      <c r="AI2" s="6"/>
      <c r="AJ2" s="6"/>
      <c r="AK2" s="6"/>
      <c r="AL2" s="6"/>
      <c r="AM2" s="6"/>
      <c r="AN2" s="6"/>
      <c r="AO2" s="6"/>
      <c r="AP2" s="6"/>
      <c r="AQ2" s="6"/>
      <c r="AR2" s="6"/>
      <c r="AS2" s="29">
        <f t="shared" ref="AS2:AS17" si="1">+AVERAGE(AB2:AP2)</f>
        <v>1.25</v>
      </c>
      <c r="AT2" s="6">
        <v>2</v>
      </c>
      <c r="AU2" s="6">
        <v>2</v>
      </c>
      <c r="AV2" s="6">
        <v>1</v>
      </c>
      <c r="AW2" s="6">
        <v>1</v>
      </c>
      <c r="AX2" s="6"/>
      <c r="AY2" s="6"/>
      <c r="AZ2" s="6"/>
      <c r="BA2" s="6"/>
      <c r="BB2" s="6"/>
      <c r="BC2" s="6"/>
      <c r="BD2" s="6"/>
      <c r="BE2" s="6"/>
      <c r="BF2" s="6"/>
      <c r="BG2" s="6"/>
      <c r="BH2" s="6"/>
      <c r="BI2" s="6"/>
      <c r="BJ2" s="6"/>
      <c r="BK2" s="29">
        <f t="shared" ref="BK2:BK17" si="2">+AVERAGE(AT2:BH2)</f>
        <v>1.5</v>
      </c>
      <c r="BL2" s="6">
        <v>2</v>
      </c>
      <c r="BM2" s="6">
        <v>3</v>
      </c>
      <c r="BN2" s="6">
        <v>3</v>
      </c>
      <c r="BO2" s="6">
        <v>3</v>
      </c>
      <c r="BP2" s="6"/>
      <c r="BQ2" s="6"/>
      <c r="BR2" s="6"/>
      <c r="BS2" s="6"/>
      <c r="BT2" s="6"/>
      <c r="BU2" s="6"/>
      <c r="BV2" s="6"/>
      <c r="BW2" s="6"/>
      <c r="BX2" s="6"/>
      <c r="BY2" s="6"/>
      <c r="BZ2" s="6"/>
      <c r="CA2" s="6"/>
      <c r="CB2" s="6"/>
      <c r="CC2" s="29">
        <f t="shared" ref="CC2:CC17" si="3">+AVERAGE(BL2:BZ2)</f>
        <v>2.75</v>
      </c>
      <c r="CD2" s="35">
        <f t="shared" ref="CD2:CD17" si="4">+AA2*AS2*BK2*CC2</f>
        <v>6.4453125</v>
      </c>
    </row>
    <row r="3" spans="1:83" ht="30" customHeight="1" x14ac:dyDescent="0.2">
      <c r="A3" t="s">
        <v>184</v>
      </c>
      <c r="B3" s="55" t="s">
        <v>117</v>
      </c>
      <c r="C3" s="55" t="s">
        <v>86</v>
      </c>
      <c r="D3" s="55" t="s">
        <v>90</v>
      </c>
      <c r="E3" s="14" t="s">
        <v>169</v>
      </c>
      <c r="F3" s="14" t="s">
        <v>182</v>
      </c>
      <c r="G3" s="14"/>
      <c r="H3" s="18" t="s">
        <v>180</v>
      </c>
      <c r="I3" s="26">
        <v>35</v>
      </c>
      <c r="J3" s="6">
        <v>2</v>
      </c>
      <c r="K3" s="6">
        <v>2</v>
      </c>
      <c r="L3" s="6">
        <v>2</v>
      </c>
      <c r="M3" s="6">
        <v>2</v>
      </c>
      <c r="N3" s="6"/>
      <c r="O3" s="6"/>
      <c r="P3" s="6"/>
      <c r="Q3" s="6"/>
      <c r="R3" s="6"/>
      <c r="S3" s="6"/>
      <c r="T3" s="6"/>
      <c r="U3" s="6"/>
      <c r="V3" s="6"/>
      <c r="W3" s="6"/>
      <c r="X3" s="6"/>
      <c r="Y3" s="6"/>
      <c r="Z3" s="6"/>
      <c r="AA3" s="29">
        <f t="shared" si="0"/>
        <v>2</v>
      </c>
      <c r="AB3" s="6">
        <v>2</v>
      </c>
      <c r="AC3" s="6">
        <v>2</v>
      </c>
      <c r="AD3" s="6">
        <v>2</v>
      </c>
      <c r="AE3" s="6">
        <v>2</v>
      </c>
      <c r="AF3" s="6"/>
      <c r="AG3" s="6"/>
      <c r="AH3" s="6"/>
      <c r="AI3" s="6"/>
      <c r="AJ3" s="6"/>
      <c r="AK3" s="6"/>
      <c r="AL3" s="6"/>
      <c r="AM3" s="6"/>
      <c r="AN3" s="6"/>
      <c r="AO3" s="6"/>
      <c r="AP3" s="6"/>
      <c r="AQ3" s="6"/>
      <c r="AR3" s="6"/>
      <c r="AS3" s="29">
        <f t="shared" si="1"/>
        <v>2</v>
      </c>
      <c r="AT3" s="6">
        <v>2</v>
      </c>
      <c r="AU3" s="6">
        <v>2</v>
      </c>
      <c r="AV3" s="6">
        <v>2</v>
      </c>
      <c r="AW3" s="6"/>
      <c r="AX3" s="6"/>
      <c r="AY3" s="6"/>
      <c r="AZ3" s="6"/>
      <c r="BA3" s="6"/>
      <c r="BB3" s="6"/>
      <c r="BC3" s="6"/>
      <c r="BD3" s="6"/>
      <c r="BE3" s="6"/>
      <c r="BF3" s="6"/>
      <c r="BG3" s="6"/>
      <c r="BH3" s="6"/>
      <c r="BI3" s="6"/>
      <c r="BJ3" s="6"/>
      <c r="BK3" s="29">
        <f t="shared" si="2"/>
        <v>2</v>
      </c>
      <c r="BL3" s="6">
        <v>3</v>
      </c>
      <c r="BM3" s="6">
        <v>3</v>
      </c>
      <c r="BN3" s="6">
        <v>3</v>
      </c>
      <c r="BO3" s="6">
        <v>3</v>
      </c>
      <c r="BP3" s="6"/>
      <c r="BQ3" s="6"/>
      <c r="BR3" s="6"/>
      <c r="BS3" s="6"/>
      <c r="BT3" s="6"/>
      <c r="BU3" s="6"/>
      <c r="BV3" s="6"/>
      <c r="BW3" s="6"/>
      <c r="BX3" s="6"/>
      <c r="BY3" s="6"/>
      <c r="BZ3" s="6"/>
      <c r="CA3" s="6"/>
      <c r="CB3" s="6"/>
      <c r="CC3" s="29">
        <f t="shared" si="3"/>
        <v>3</v>
      </c>
      <c r="CD3" s="35">
        <f t="shared" si="4"/>
        <v>24</v>
      </c>
    </row>
    <row r="4" spans="1:83" ht="30" customHeight="1" x14ac:dyDescent="0.2">
      <c r="A4" t="s">
        <v>185</v>
      </c>
      <c r="B4" s="55" t="s">
        <v>117</v>
      </c>
      <c r="C4" s="55" t="s">
        <v>86</v>
      </c>
      <c r="D4" s="55" t="s">
        <v>89</v>
      </c>
      <c r="E4" s="21" t="s">
        <v>168</v>
      </c>
      <c r="F4" s="21" t="s">
        <v>182</v>
      </c>
      <c r="G4" s="21"/>
      <c r="H4" s="21" t="s">
        <v>181</v>
      </c>
      <c r="I4" s="26">
        <v>34</v>
      </c>
      <c r="J4" s="6">
        <v>2</v>
      </c>
      <c r="K4" s="6">
        <v>2</v>
      </c>
      <c r="L4" s="6">
        <v>2</v>
      </c>
      <c r="M4" s="6">
        <v>2</v>
      </c>
      <c r="N4" s="6"/>
      <c r="O4" s="6"/>
      <c r="P4" s="6"/>
      <c r="Q4" s="6"/>
      <c r="R4" s="6"/>
      <c r="S4" s="6"/>
      <c r="T4" s="6"/>
      <c r="U4" s="6"/>
      <c r="V4" s="6"/>
      <c r="W4" s="6"/>
      <c r="X4" s="6"/>
      <c r="Y4" s="6"/>
      <c r="Z4" s="6"/>
      <c r="AA4" s="29">
        <f t="shared" si="0"/>
        <v>2</v>
      </c>
      <c r="AB4" s="6" t="s">
        <v>147</v>
      </c>
      <c r="AC4" s="6">
        <v>1</v>
      </c>
      <c r="AD4" s="6">
        <v>1</v>
      </c>
      <c r="AE4" s="6">
        <v>1</v>
      </c>
      <c r="AF4" s="6"/>
      <c r="AG4" s="6"/>
      <c r="AH4" s="6"/>
      <c r="AI4" s="6"/>
      <c r="AJ4" s="6"/>
      <c r="AK4" s="6"/>
      <c r="AL4" s="6"/>
      <c r="AM4" s="6"/>
      <c r="AN4" s="6"/>
      <c r="AO4" s="6"/>
      <c r="AP4" s="6"/>
      <c r="AQ4" s="6"/>
      <c r="AR4" s="6"/>
      <c r="AS4" s="29">
        <f t="shared" si="1"/>
        <v>1</v>
      </c>
      <c r="AT4" s="6">
        <v>1</v>
      </c>
      <c r="AU4" s="6">
        <v>1</v>
      </c>
      <c r="AV4" s="6">
        <v>1</v>
      </c>
      <c r="AW4" s="6"/>
      <c r="AX4" s="6"/>
      <c r="AY4" s="6"/>
      <c r="AZ4" s="6"/>
      <c r="BA4" s="6"/>
      <c r="BB4" s="6"/>
      <c r="BC4" s="6"/>
      <c r="BD4" s="6"/>
      <c r="BE4" s="6"/>
      <c r="BF4" s="6"/>
      <c r="BG4" s="6"/>
      <c r="BH4" s="6"/>
      <c r="BI4" s="6"/>
      <c r="BJ4" s="6"/>
      <c r="BK4" s="29">
        <f t="shared" si="2"/>
        <v>1</v>
      </c>
      <c r="BL4" s="6">
        <v>3</v>
      </c>
      <c r="BM4" s="6">
        <v>3</v>
      </c>
      <c r="BN4" s="6">
        <v>3</v>
      </c>
      <c r="BO4" s="6">
        <v>3</v>
      </c>
      <c r="BP4" s="6"/>
      <c r="BQ4" s="6"/>
      <c r="BR4" s="6"/>
      <c r="BS4" s="6"/>
      <c r="BT4" s="6"/>
      <c r="BU4" s="6"/>
      <c r="BV4" s="6"/>
      <c r="BW4" s="6"/>
      <c r="BX4" s="6"/>
      <c r="BY4" s="6"/>
      <c r="BZ4" s="6"/>
      <c r="CA4" s="6"/>
      <c r="CB4" s="6"/>
      <c r="CC4" s="29">
        <f t="shared" si="3"/>
        <v>3</v>
      </c>
      <c r="CD4" s="35">
        <f t="shared" si="4"/>
        <v>6</v>
      </c>
    </row>
    <row r="5" spans="1:83" ht="30" customHeight="1" x14ac:dyDescent="0.2">
      <c r="A5" t="s">
        <v>186</v>
      </c>
      <c r="B5" s="55" t="s">
        <v>117</v>
      </c>
      <c r="C5" s="55" t="s">
        <v>86</v>
      </c>
      <c r="D5" s="55" t="s">
        <v>87</v>
      </c>
      <c r="E5" s="18" t="s">
        <v>166</v>
      </c>
      <c r="F5" s="18" t="s">
        <v>164</v>
      </c>
      <c r="G5" s="18"/>
      <c r="H5" s="18" t="s">
        <v>180</v>
      </c>
      <c r="I5" s="26">
        <v>33</v>
      </c>
      <c r="J5" s="6">
        <v>3</v>
      </c>
      <c r="K5" s="6">
        <v>3</v>
      </c>
      <c r="L5" s="6">
        <v>3</v>
      </c>
      <c r="M5" s="6">
        <v>3</v>
      </c>
      <c r="N5" s="6"/>
      <c r="O5" s="6"/>
      <c r="P5" s="6"/>
      <c r="Q5" s="6"/>
      <c r="R5" s="6"/>
      <c r="S5" s="6"/>
      <c r="T5" s="6"/>
      <c r="U5" s="6"/>
      <c r="V5" s="6"/>
      <c r="W5" s="6"/>
      <c r="X5" s="6"/>
      <c r="Y5" s="6"/>
      <c r="Z5" s="6"/>
      <c r="AA5" s="29">
        <f t="shared" si="0"/>
        <v>3</v>
      </c>
      <c r="AB5" s="6">
        <v>2</v>
      </c>
      <c r="AC5" s="6">
        <v>2</v>
      </c>
      <c r="AD5" s="6">
        <v>1</v>
      </c>
      <c r="AE5" s="6">
        <v>2</v>
      </c>
      <c r="AF5" s="6"/>
      <c r="AG5" s="6"/>
      <c r="AH5" s="6"/>
      <c r="AI5" s="6"/>
      <c r="AJ5" s="6"/>
      <c r="AK5" s="6"/>
      <c r="AL5" s="6"/>
      <c r="AM5" s="6"/>
      <c r="AN5" s="6"/>
      <c r="AO5" s="6"/>
      <c r="AP5" s="6"/>
      <c r="AQ5" s="6"/>
      <c r="AR5" s="6"/>
      <c r="AS5" s="29">
        <f t="shared" si="1"/>
        <v>1.75</v>
      </c>
      <c r="AT5" s="6">
        <v>3</v>
      </c>
      <c r="AU5" s="6">
        <v>3</v>
      </c>
      <c r="AV5" s="6">
        <v>2</v>
      </c>
      <c r="AW5" s="6">
        <v>2</v>
      </c>
      <c r="AX5" s="6"/>
      <c r="AY5" s="6"/>
      <c r="AZ5" s="6"/>
      <c r="BA5" s="6"/>
      <c r="BB5" s="6"/>
      <c r="BC5" s="6"/>
      <c r="BD5" s="6"/>
      <c r="BE5" s="6"/>
      <c r="BF5" s="6"/>
      <c r="BG5" s="6"/>
      <c r="BH5" s="6"/>
      <c r="BI5" s="6"/>
      <c r="BJ5" s="6"/>
      <c r="BK5" s="29">
        <f t="shared" si="2"/>
        <v>2.5</v>
      </c>
      <c r="BL5" s="6">
        <v>3</v>
      </c>
      <c r="BM5" s="6">
        <v>3</v>
      </c>
      <c r="BN5" s="6">
        <v>2</v>
      </c>
      <c r="BO5" s="6">
        <v>3</v>
      </c>
      <c r="BP5" s="6"/>
      <c r="BQ5" s="6"/>
      <c r="BR5" s="6"/>
      <c r="BS5" s="6"/>
      <c r="BT5" s="6"/>
      <c r="BU5" s="6"/>
      <c r="BV5" s="6"/>
      <c r="BW5" s="6"/>
      <c r="BX5" s="6"/>
      <c r="BY5" s="6"/>
      <c r="BZ5" s="6"/>
      <c r="CA5" s="6"/>
      <c r="CB5" s="6"/>
      <c r="CC5" s="29">
        <f t="shared" si="3"/>
        <v>2.75</v>
      </c>
      <c r="CD5" s="35">
        <f t="shared" si="4"/>
        <v>36.09375</v>
      </c>
    </row>
    <row r="6" spans="1:83" ht="30" customHeight="1" x14ac:dyDescent="0.2">
      <c r="A6" t="s">
        <v>187</v>
      </c>
      <c r="B6" s="56" t="s">
        <v>118</v>
      </c>
      <c r="C6" s="56" t="s">
        <v>96</v>
      </c>
      <c r="D6" s="57" t="s">
        <v>99</v>
      </c>
      <c r="E6" s="18" t="s">
        <v>171</v>
      </c>
      <c r="F6" s="18" t="s">
        <v>182</v>
      </c>
      <c r="G6" s="18"/>
      <c r="H6" s="18" t="s">
        <v>229</v>
      </c>
      <c r="I6" s="26">
        <v>40</v>
      </c>
      <c r="J6" s="6">
        <v>3</v>
      </c>
      <c r="K6" s="6">
        <v>3</v>
      </c>
      <c r="L6" s="6">
        <v>3</v>
      </c>
      <c r="M6" s="6">
        <v>3</v>
      </c>
      <c r="N6" s="6">
        <v>3</v>
      </c>
      <c r="O6" s="6"/>
      <c r="P6" s="6"/>
      <c r="Q6" s="6"/>
      <c r="R6" s="6"/>
      <c r="S6" s="6"/>
      <c r="T6" s="6"/>
      <c r="U6" s="6"/>
      <c r="V6" s="6"/>
      <c r="W6" s="6"/>
      <c r="X6" s="6"/>
      <c r="Y6" s="6"/>
      <c r="Z6" s="6"/>
      <c r="AA6" s="29">
        <f t="shared" si="0"/>
        <v>3</v>
      </c>
      <c r="AB6" s="6">
        <v>1</v>
      </c>
      <c r="AC6" s="6">
        <v>1</v>
      </c>
      <c r="AD6" s="6">
        <v>1</v>
      </c>
      <c r="AE6" s="6">
        <v>1</v>
      </c>
      <c r="AF6" s="6">
        <v>1</v>
      </c>
      <c r="AG6" s="6"/>
      <c r="AH6" s="6"/>
      <c r="AI6" s="6"/>
      <c r="AJ6" s="6"/>
      <c r="AK6" s="6"/>
      <c r="AL6" s="6"/>
      <c r="AM6" s="6"/>
      <c r="AN6" s="6"/>
      <c r="AO6" s="6"/>
      <c r="AP6" s="6"/>
      <c r="AQ6" s="6"/>
      <c r="AR6" s="6"/>
      <c r="AS6" s="29">
        <f t="shared" si="1"/>
        <v>1</v>
      </c>
      <c r="AT6" s="6">
        <v>1</v>
      </c>
      <c r="AU6" s="6">
        <v>1</v>
      </c>
      <c r="AV6" s="6">
        <v>1</v>
      </c>
      <c r="AW6" s="6">
        <v>1</v>
      </c>
      <c r="AX6" s="6">
        <v>1</v>
      </c>
      <c r="AY6" s="6"/>
      <c r="AZ6" s="6"/>
      <c r="BA6" s="6"/>
      <c r="BB6" s="6"/>
      <c r="BC6" s="6"/>
      <c r="BD6" s="6"/>
      <c r="BE6" s="6"/>
      <c r="BF6" s="6"/>
      <c r="BG6" s="6"/>
      <c r="BH6" s="6"/>
      <c r="BI6" s="6"/>
      <c r="BJ6" s="6"/>
      <c r="BK6" s="29">
        <f t="shared" si="2"/>
        <v>1</v>
      </c>
      <c r="BL6" s="6">
        <v>3</v>
      </c>
      <c r="BM6" s="6">
        <v>3</v>
      </c>
      <c r="BN6" s="6">
        <v>3</v>
      </c>
      <c r="BO6" s="6">
        <v>3</v>
      </c>
      <c r="BP6" s="6">
        <v>3</v>
      </c>
      <c r="BQ6" s="6"/>
      <c r="BR6" s="6"/>
      <c r="BS6" s="6"/>
      <c r="BT6" s="6"/>
      <c r="BU6" s="6"/>
      <c r="BV6" s="6"/>
      <c r="BW6" s="6"/>
      <c r="BX6" s="6"/>
      <c r="BY6" s="6"/>
      <c r="BZ6" s="6"/>
      <c r="CA6" s="6"/>
      <c r="CB6" s="6"/>
      <c r="CC6" s="29">
        <f t="shared" si="3"/>
        <v>3</v>
      </c>
      <c r="CD6" s="35">
        <f t="shared" si="4"/>
        <v>9</v>
      </c>
    </row>
    <row r="7" spans="1:83" ht="30" customHeight="1" x14ac:dyDescent="0.2">
      <c r="A7" t="s">
        <v>201</v>
      </c>
      <c r="B7" s="56" t="s">
        <v>118</v>
      </c>
      <c r="C7" s="56" t="s">
        <v>96</v>
      </c>
      <c r="D7" s="58" t="s">
        <v>97</v>
      </c>
      <c r="E7" s="51" t="s">
        <v>160</v>
      </c>
      <c r="F7" s="51" t="s">
        <v>164</v>
      </c>
      <c r="G7" s="51"/>
      <c r="H7" s="51" t="s">
        <v>229</v>
      </c>
      <c r="I7" s="26">
        <v>39</v>
      </c>
      <c r="J7" s="6">
        <v>3</v>
      </c>
      <c r="K7" s="6">
        <v>3</v>
      </c>
      <c r="L7" s="6">
        <v>3</v>
      </c>
      <c r="M7" s="6">
        <v>3</v>
      </c>
      <c r="N7" s="6"/>
      <c r="O7" s="6"/>
      <c r="P7" s="6"/>
      <c r="Q7" s="6"/>
      <c r="R7" s="6"/>
      <c r="S7" s="6"/>
      <c r="T7" s="6"/>
      <c r="U7" s="6"/>
      <c r="V7" s="6"/>
      <c r="W7" s="6"/>
      <c r="X7" s="6"/>
      <c r="Y7" s="6"/>
      <c r="Z7" s="6"/>
      <c r="AA7" s="29">
        <f t="shared" si="0"/>
        <v>3</v>
      </c>
      <c r="AB7" s="6">
        <v>2</v>
      </c>
      <c r="AC7" s="6">
        <v>2</v>
      </c>
      <c r="AD7" s="6">
        <v>2</v>
      </c>
      <c r="AE7" s="6">
        <v>2</v>
      </c>
      <c r="AF7" s="6"/>
      <c r="AG7" s="6"/>
      <c r="AH7" s="6"/>
      <c r="AI7" s="6"/>
      <c r="AJ7" s="6"/>
      <c r="AK7" s="6"/>
      <c r="AL7" s="6"/>
      <c r="AM7" s="6"/>
      <c r="AN7" s="6"/>
      <c r="AO7" s="6"/>
      <c r="AP7" s="6"/>
      <c r="AQ7" s="6"/>
      <c r="AR7" s="6"/>
      <c r="AS7" s="29">
        <f t="shared" si="1"/>
        <v>2</v>
      </c>
      <c r="AT7" s="6">
        <v>3</v>
      </c>
      <c r="AU7" s="6">
        <v>3</v>
      </c>
      <c r="AV7" s="6">
        <v>3</v>
      </c>
      <c r="AW7" s="6"/>
      <c r="AX7" s="6"/>
      <c r="AY7" s="6"/>
      <c r="AZ7" s="6"/>
      <c r="BA7" s="6"/>
      <c r="BB7" s="6"/>
      <c r="BC7" s="6"/>
      <c r="BD7" s="6"/>
      <c r="BE7" s="6"/>
      <c r="BF7" s="6"/>
      <c r="BG7" s="6"/>
      <c r="BH7" s="6"/>
      <c r="BI7" s="6"/>
      <c r="BJ7" s="6"/>
      <c r="BK7" s="29">
        <f t="shared" si="2"/>
        <v>3</v>
      </c>
      <c r="BL7" s="6">
        <v>2</v>
      </c>
      <c r="BM7" s="6">
        <v>2</v>
      </c>
      <c r="BN7" s="6">
        <v>2</v>
      </c>
      <c r="BO7" s="6">
        <v>2</v>
      </c>
      <c r="BP7" s="6"/>
      <c r="BQ7" s="6"/>
      <c r="BR7" s="6"/>
      <c r="BS7" s="6"/>
      <c r="BT7" s="6"/>
      <c r="BU7" s="6"/>
      <c r="BV7" s="6"/>
      <c r="BW7" s="6"/>
      <c r="BX7" s="6"/>
      <c r="BY7" s="6"/>
      <c r="BZ7" s="6"/>
      <c r="CA7" s="6"/>
      <c r="CB7" s="6"/>
      <c r="CC7" s="29">
        <f t="shared" si="3"/>
        <v>2</v>
      </c>
      <c r="CD7" s="35">
        <f t="shared" si="4"/>
        <v>36</v>
      </c>
      <c r="CE7" s="39" t="s">
        <v>151</v>
      </c>
    </row>
    <row r="8" spans="1:83" ht="30" customHeight="1" x14ac:dyDescent="0.2">
      <c r="A8" t="s">
        <v>188</v>
      </c>
      <c r="B8" s="59" t="s">
        <v>119</v>
      </c>
      <c r="C8" s="59" t="s">
        <v>100</v>
      </c>
      <c r="D8" s="60" t="s">
        <v>155</v>
      </c>
      <c r="E8" s="18" t="s">
        <v>172</v>
      </c>
      <c r="F8" s="18" t="s">
        <v>164</v>
      </c>
      <c r="G8" s="18"/>
      <c r="H8" s="21" t="s">
        <v>181</v>
      </c>
      <c r="I8" s="26">
        <v>42</v>
      </c>
      <c r="J8" s="6">
        <v>2</v>
      </c>
      <c r="K8" s="6">
        <v>2</v>
      </c>
      <c r="L8" s="6">
        <v>2</v>
      </c>
      <c r="M8" s="6">
        <v>2</v>
      </c>
      <c r="N8" s="6"/>
      <c r="O8" s="6"/>
      <c r="P8" s="6"/>
      <c r="Q8" s="6"/>
      <c r="R8" s="6"/>
      <c r="S8" s="6"/>
      <c r="T8" s="6"/>
      <c r="U8" s="6"/>
      <c r="V8" s="6"/>
      <c r="W8" s="6"/>
      <c r="X8" s="6"/>
      <c r="Y8" s="6"/>
      <c r="Z8" s="6"/>
      <c r="AA8" s="29">
        <f t="shared" si="0"/>
        <v>2</v>
      </c>
      <c r="AB8" s="6">
        <v>1</v>
      </c>
      <c r="AC8" s="6">
        <v>1</v>
      </c>
      <c r="AD8" s="6">
        <v>1</v>
      </c>
      <c r="AE8" s="6">
        <v>1</v>
      </c>
      <c r="AF8" s="6"/>
      <c r="AG8" s="6"/>
      <c r="AH8" s="6"/>
      <c r="AI8" s="6"/>
      <c r="AJ8" s="6"/>
      <c r="AK8" s="6"/>
      <c r="AL8" s="6"/>
      <c r="AM8" s="6"/>
      <c r="AN8" s="6"/>
      <c r="AO8" s="6"/>
      <c r="AP8" s="6"/>
      <c r="AQ8" s="6"/>
      <c r="AR8" s="6"/>
      <c r="AS8" s="29">
        <f t="shared" si="1"/>
        <v>1</v>
      </c>
      <c r="AT8" s="6">
        <v>2</v>
      </c>
      <c r="AU8" s="6">
        <v>2</v>
      </c>
      <c r="AV8" s="6">
        <v>2</v>
      </c>
      <c r="AW8" s="6"/>
      <c r="AX8" s="6"/>
      <c r="AY8" s="6"/>
      <c r="AZ8" s="6"/>
      <c r="BA8" s="6"/>
      <c r="BB8" s="6"/>
      <c r="BC8" s="6"/>
      <c r="BD8" s="6"/>
      <c r="BE8" s="6"/>
      <c r="BF8" s="6"/>
      <c r="BG8" s="6"/>
      <c r="BH8" s="6"/>
      <c r="BI8" s="6"/>
      <c r="BJ8" s="6"/>
      <c r="BK8" s="29">
        <f t="shared" si="2"/>
        <v>2</v>
      </c>
      <c r="BL8" s="6">
        <v>3</v>
      </c>
      <c r="BM8" s="6">
        <v>3</v>
      </c>
      <c r="BN8" s="6">
        <v>3</v>
      </c>
      <c r="BO8" s="6">
        <v>3</v>
      </c>
      <c r="BP8" s="6"/>
      <c r="BQ8" s="6"/>
      <c r="BR8" s="6"/>
      <c r="BS8" s="6"/>
      <c r="BT8" s="6"/>
      <c r="BU8" s="6"/>
      <c r="BV8" s="6"/>
      <c r="BW8" s="6"/>
      <c r="BX8" s="6"/>
      <c r="BY8" s="6"/>
      <c r="BZ8" s="6"/>
      <c r="CA8" s="6"/>
      <c r="CB8" s="6"/>
      <c r="CC8" s="29">
        <f t="shared" si="3"/>
        <v>3</v>
      </c>
      <c r="CD8" s="35">
        <f t="shared" si="4"/>
        <v>12</v>
      </c>
    </row>
    <row r="9" spans="1:83" ht="30" customHeight="1" x14ac:dyDescent="0.2">
      <c r="A9" t="s">
        <v>189</v>
      </c>
      <c r="B9" s="59" t="s">
        <v>119</v>
      </c>
      <c r="C9" s="59" t="s">
        <v>100</v>
      </c>
      <c r="D9" s="61" t="s">
        <v>101</v>
      </c>
      <c r="E9" s="21"/>
      <c r="F9" s="21" t="s">
        <v>182</v>
      </c>
      <c r="G9" s="21"/>
      <c r="H9" s="21" t="s">
        <v>181</v>
      </c>
      <c r="I9" s="26">
        <v>41</v>
      </c>
      <c r="J9" s="6">
        <v>3</v>
      </c>
      <c r="K9" s="6">
        <v>2</v>
      </c>
      <c r="L9" s="6">
        <v>3</v>
      </c>
      <c r="M9" s="6">
        <v>1</v>
      </c>
      <c r="N9" s="6"/>
      <c r="O9" s="6"/>
      <c r="P9" s="6"/>
      <c r="Q9" s="6"/>
      <c r="R9" s="6"/>
      <c r="S9" s="6"/>
      <c r="T9" s="6"/>
      <c r="U9" s="6"/>
      <c r="V9" s="6"/>
      <c r="W9" s="6"/>
      <c r="X9" s="6"/>
      <c r="Y9" s="6"/>
      <c r="Z9" s="6"/>
      <c r="AA9" s="29">
        <f t="shared" si="0"/>
        <v>2.25</v>
      </c>
      <c r="AB9" s="6">
        <v>3</v>
      </c>
      <c r="AC9" s="6">
        <v>3</v>
      </c>
      <c r="AD9" s="6">
        <v>2</v>
      </c>
      <c r="AE9" s="6">
        <v>2</v>
      </c>
      <c r="AF9" s="6"/>
      <c r="AG9" s="6"/>
      <c r="AH9" s="6"/>
      <c r="AI9" s="6"/>
      <c r="AJ9" s="6"/>
      <c r="AK9" s="6"/>
      <c r="AL9" s="6"/>
      <c r="AM9" s="6"/>
      <c r="AN9" s="6"/>
      <c r="AO9" s="6"/>
      <c r="AP9" s="6"/>
      <c r="AQ9" s="6"/>
      <c r="AR9" s="6"/>
      <c r="AS9" s="29">
        <f t="shared" si="1"/>
        <v>2.5</v>
      </c>
      <c r="AT9" s="6">
        <v>3</v>
      </c>
      <c r="AU9" s="6">
        <v>3</v>
      </c>
      <c r="AV9" s="6">
        <v>1</v>
      </c>
      <c r="AW9" s="6">
        <v>1</v>
      </c>
      <c r="AX9" s="6"/>
      <c r="AY9" s="6"/>
      <c r="AZ9" s="6"/>
      <c r="BA9" s="6"/>
      <c r="BB9" s="6"/>
      <c r="BC9" s="6"/>
      <c r="BD9" s="6"/>
      <c r="BE9" s="6"/>
      <c r="BF9" s="6"/>
      <c r="BG9" s="6"/>
      <c r="BH9" s="6"/>
      <c r="BI9" s="6"/>
      <c r="BJ9" s="6"/>
      <c r="BK9" s="29">
        <f t="shared" si="2"/>
        <v>2</v>
      </c>
      <c r="BL9" s="6">
        <v>1</v>
      </c>
      <c r="BM9" s="6">
        <v>2</v>
      </c>
      <c r="BN9" s="6">
        <v>3</v>
      </c>
      <c r="BO9" s="6">
        <v>3</v>
      </c>
      <c r="BP9" s="6"/>
      <c r="BQ9" s="6"/>
      <c r="BR9" s="6"/>
      <c r="BS9" s="6"/>
      <c r="BT9" s="6"/>
      <c r="BU9" s="6"/>
      <c r="BV9" s="6"/>
      <c r="BW9" s="6"/>
      <c r="BX9" s="6"/>
      <c r="BY9" s="6"/>
      <c r="BZ9" s="6"/>
      <c r="CA9" s="6"/>
      <c r="CB9" s="6"/>
      <c r="CC9" s="29">
        <f t="shared" si="3"/>
        <v>2.25</v>
      </c>
      <c r="CD9" s="35">
        <f t="shared" si="4"/>
        <v>25.3125</v>
      </c>
    </row>
    <row r="10" spans="1:83" ht="30" customHeight="1" x14ac:dyDescent="0.2">
      <c r="A10" t="s">
        <v>233</v>
      </c>
      <c r="B10" s="62" t="s">
        <v>115</v>
      </c>
      <c r="C10" s="62" t="s">
        <v>46</v>
      </c>
      <c r="D10" s="63" t="s">
        <v>51</v>
      </c>
      <c r="E10" s="12"/>
      <c r="F10" s="12" t="s">
        <v>164</v>
      </c>
      <c r="G10" s="12"/>
      <c r="H10" s="12" t="s">
        <v>229</v>
      </c>
      <c r="I10" s="26">
        <v>10</v>
      </c>
      <c r="J10" s="6">
        <v>3</v>
      </c>
      <c r="K10" s="6">
        <v>3</v>
      </c>
      <c r="L10" s="6">
        <v>3</v>
      </c>
      <c r="M10" s="6">
        <v>3</v>
      </c>
      <c r="N10" s="6"/>
      <c r="O10" s="6"/>
      <c r="P10" s="6"/>
      <c r="Q10" s="6"/>
      <c r="R10" s="6"/>
      <c r="S10" s="6"/>
      <c r="T10" s="6"/>
      <c r="U10" s="6"/>
      <c r="V10" s="6"/>
      <c r="W10" s="6"/>
      <c r="X10" s="6"/>
      <c r="Y10" s="6"/>
      <c r="Z10" s="6"/>
      <c r="AA10" s="29">
        <f t="shared" si="0"/>
        <v>3</v>
      </c>
      <c r="AB10" s="6">
        <v>2</v>
      </c>
      <c r="AC10" s="6">
        <v>2</v>
      </c>
      <c r="AD10" s="6">
        <v>2</v>
      </c>
      <c r="AE10" s="6">
        <v>2</v>
      </c>
      <c r="AF10" s="6"/>
      <c r="AG10" s="6"/>
      <c r="AH10" s="6"/>
      <c r="AI10" s="6"/>
      <c r="AJ10" s="6"/>
      <c r="AK10" s="6"/>
      <c r="AL10" s="6"/>
      <c r="AM10" s="6"/>
      <c r="AN10" s="6"/>
      <c r="AO10" s="6"/>
      <c r="AP10" s="6"/>
      <c r="AQ10" s="6"/>
      <c r="AR10" s="6"/>
      <c r="AS10" s="29">
        <f t="shared" si="1"/>
        <v>2</v>
      </c>
      <c r="AT10" s="6">
        <v>2</v>
      </c>
      <c r="AU10" s="6">
        <v>2</v>
      </c>
      <c r="AV10" s="6">
        <v>2</v>
      </c>
      <c r="AW10" s="6"/>
      <c r="AX10" s="6"/>
      <c r="AY10" s="6"/>
      <c r="AZ10" s="6"/>
      <c r="BA10" s="6"/>
      <c r="BB10" s="6"/>
      <c r="BC10" s="6"/>
      <c r="BD10" s="6"/>
      <c r="BE10" s="6"/>
      <c r="BF10" s="6"/>
      <c r="BG10" s="6"/>
      <c r="BH10" s="6"/>
      <c r="BI10" s="6"/>
      <c r="BJ10" s="6"/>
      <c r="BK10" s="29">
        <f t="shared" si="2"/>
        <v>2</v>
      </c>
      <c r="BL10" s="6">
        <v>3</v>
      </c>
      <c r="BM10" s="6">
        <v>3</v>
      </c>
      <c r="BN10" s="6">
        <v>3</v>
      </c>
      <c r="BO10" s="6">
        <v>3</v>
      </c>
      <c r="BP10" s="6"/>
      <c r="BQ10" s="6"/>
      <c r="BR10" s="6"/>
      <c r="BS10" s="6"/>
      <c r="BT10" s="6"/>
      <c r="BU10" s="6"/>
      <c r="BV10" s="6"/>
      <c r="BW10" s="6"/>
      <c r="BX10" s="6"/>
      <c r="BY10" s="6"/>
      <c r="BZ10" s="6"/>
      <c r="CA10" s="6"/>
      <c r="CB10" s="6"/>
      <c r="CC10" s="29">
        <f t="shared" si="3"/>
        <v>3</v>
      </c>
      <c r="CD10" s="35">
        <f t="shared" si="4"/>
        <v>36</v>
      </c>
    </row>
    <row r="11" spans="1:83" ht="30" customHeight="1" x14ac:dyDescent="0.2">
      <c r="A11" t="s">
        <v>202</v>
      </c>
      <c r="B11" s="62" t="s">
        <v>115</v>
      </c>
      <c r="C11" s="62" t="s">
        <v>46</v>
      </c>
      <c r="D11" s="63" t="s">
        <v>49</v>
      </c>
      <c r="E11" s="12"/>
      <c r="F11" s="12" t="s">
        <v>164</v>
      </c>
      <c r="G11" s="12"/>
      <c r="H11" s="12" t="s">
        <v>229</v>
      </c>
      <c r="I11" s="26">
        <v>8</v>
      </c>
      <c r="J11" s="6">
        <v>3</v>
      </c>
      <c r="K11" s="6">
        <v>3</v>
      </c>
      <c r="L11" s="6">
        <v>3</v>
      </c>
      <c r="M11" s="6">
        <v>3</v>
      </c>
      <c r="N11" s="6"/>
      <c r="O11" s="6"/>
      <c r="P11" s="6"/>
      <c r="Q11" s="6"/>
      <c r="R11" s="6"/>
      <c r="S11" s="6"/>
      <c r="T11" s="6"/>
      <c r="U11" s="6"/>
      <c r="V11" s="6"/>
      <c r="W11" s="6"/>
      <c r="X11" s="6"/>
      <c r="Y11" s="6"/>
      <c r="Z11" s="6"/>
      <c r="AA11" s="29">
        <f t="shared" si="0"/>
        <v>3</v>
      </c>
      <c r="AB11" s="6">
        <v>1</v>
      </c>
      <c r="AC11" s="6">
        <v>1</v>
      </c>
      <c r="AD11" s="6">
        <v>1</v>
      </c>
      <c r="AE11" s="6">
        <v>1</v>
      </c>
      <c r="AF11" s="6">
        <v>1</v>
      </c>
      <c r="AG11" s="6"/>
      <c r="AH11" s="6"/>
      <c r="AI11" s="6"/>
      <c r="AJ11" s="6"/>
      <c r="AK11" s="6"/>
      <c r="AL11" s="6"/>
      <c r="AM11" s="6"/>
      <c r="AN11" s="6"/>
      <c r="AO11" s="6"/>
      <c r="AP11" s="6"/>
      <c r="AQ11" s="6"/>
      <c r="AR11" s="6"/>
      <c r="AS11" s="29">
        <f t="shared" si="1"/>
        <v>1</v>
      </c>
      <c r="AT11" s="6">
        <v>1</v>
      </c>
      <c r="AU11" s="6">
        <v>1</v>
      </c>
      <c r="AV11" s="6">
        <v>1</v>
      </c>
      <c r="AW11" s="6">
        <v>1</v>
      </c>
      <c r="AX11" s="6">
        <v>1</v>
      </c>
      <c r="AY11" s="6"/>
      <c r="AZ11" s="6"/>
      <c r="BA11" s="6"/>
      <c r="BB11" s="6"/>
      <c r="BC11" s="6"/>
      <c r="BD11" s="6"/>
      <c r="BE11" s="6"/>
      <c r="BF11" s="6"/>
      <c r="BG11" s="6"/>
      <c r="BH11" s="6"/>
      <c r="BI11" s="6"/>
      <c r="BJ11" s="6"/>
      <c r="BK11" s="29">
        <f t="shared" si="2"/>
        <v>1</v>
      </c>
      <c r="BL11" s="6">
        <v>3</v>
      </c>
      <c r="BM11" s="6">
        <v>3</v>
      </c>
      <c r="BN11" s="6">
        <v>3</v>
      </c>
      <c r="BO11" s="6">
        <v>3</v>
      </c>
      <c r="BP11" s="6">
        <v>3</v>
      </c>
      <c r="BQ11" s="6"/>
      <c r="BR11" s="6"/>
      <c r="BS11" s="6"/>
      <c r="BT11" s="6"/>
      <c r="BU11" s="6"/>
      <c r="BV11" s="6"/>
      <c r="BW11" s="6"/>
      <c r="BX11" s="6"/>
      <c r="BY11" s="6"/>
      <c r="BZ11" s="6"/>
      <c r="CA11" s="6"/>
      <c r="CB11" s="6"/>
      <c r="CC11" s="29">
        <f t="shared" si="3"/>
        <v>3</v>
      </c>
      <c r="CD11" s="35">
        <f t="shared" si="4"/>
        <v>9</v>
      </c>
    </row>
    <row r="12" spans="1:83" ht="30" customHeight="1" x14ac:dyDescent="0.2">
      <c r="A12" t="s">
        <v>228</v>
      </c>
      <c r="B12" s="62" t="s">
        <v>115</v>
      </c>
      <c r="C12" s="62" t="s">
        <v>46</v>
      </c>
      <c r="D12" s="63" t="s">
        <v>50</v>
      </c>
      <c r="E12" s="12"/>
      <c r="F12" s="12" t="s">
        <v>164</v>
      </c>
      <c r="G12" s="12"/>
      <c r="H12" s="12" t="s">
        <v>229</v>
      </c>
      <c r="I12" s="26">
        <v>9</v>
      </c>
      <c r="J12" s="6">
        <v>3</v>
      </c>
      <c r="K12" s="6">
        <v>3</v>
      </c>
      <c r="L12" s="6">
        <v>2</v>
      </c>
      <c r="M12" s="6">
        <v>3</v>
      </c>
      <c r="N12" s="6"/>
      <c r="O12" s="6"/>
      <c r="P12" s="6"/>
      <c r="Q12" s="6"/>
      <c r="R12" s="6"/>
      <c r="S12" s="6"/>
      <c r="T12" s="6"/>
      <c r="U12" s="6"/>
      <c r="V12" s="6"/>
      <c r="W12" s="6"/>
      <c r="X12" s="6"/>
      <c r="Y12" s="6"/>
      <c r="Z12" s="6"/>
      <c r="AA12" s="29">
        <f t="shared" si="0"/>
        <v>2.75</v>
      </c>
      <c r="AB12" s="6">
        <v>3</v>
      </c>
      <c r="AC12" s="6">
        <v>3</v>
      </c>
      <c r="AD12" s="6">
        <v>3</v>
      </c>
      <c r="AE12" s="6">
        <v>3</v>
      </c>
      <c r="AF12" s="6"/>
      <c r="AG12" s="6"/>
      <c r="AH12" s="6"/>
      <c r="AI12" s="6"/>
      <c r="AJ12" s="6"/>
      <c r="AK12" s="6"/>
      <c r="AL12" s="6"/>
      <c r="AM12" s="6"/>
      <c r="AN12" s="6"/>
      <c r="AO12" s="6"/>
      <c r="AP12" s="6"/>
      <c r="AQ12" s="6"/>
      <c r="AR12" s="6"/>
      <c r="AS12" s="29">
        <f t="shared" si="1"/>
        <v>3</v>
      </c>
      <c r="AT12" s="6">
        <v>3</v>
      </c>
      <c r="AU12" s="6">
        <v>3</v>
      </c>
      <c r="AV12" s="6">
        <v>2</v>
      </c>
      <c r="AW12" s="6">
        <v>2</v>
      </c>
      <c r="AX12" s="6"/>
      <c r="AY12" s="6"/>
      <c r="AZ12" s="6"/>
      <c r="BA12" s="6"/>
      <c r="BB12" s="6"/>
      <c r="BC12" s="6"/>
      <c r="BD12" s="6"/>
      <c r="BE12" s="6"/>
      <c r="BF12" s="6"/>
      <c r="BG12" s="6"/>
      <c r="BH12" s="6"/>
      <c r="BI12" s="6"/>
      <c r="BJ12" s="6"/>
      <c r="BK12" s="29">
        <f t="shared" si="2"/>
        <v>2.5</v>
      </c>
      <c r="BL12" s="6">
        <v>2</v>
      </c>
      <c r="BM12" s="6">
        <v>2</v>
      </c>
      <c r="BN12" s="6">
        <v>2</v>
      </c>
      <c r="BO12" s="6">
        <v>3</v>
      </c>
      <c r="BP12" s="6"/>
      <c r="BQ12" s="6"/>
      <c r="BR12" s="6"/>
      <c r="BS12" s="6"/>
      <c r="BT12" s="6"/>
      <c r="BU12" s="6"/>
      <c r="BV12" s="6"/>
      <c r="BW12" s="6"/>
      <c r="BX12" s="6"/>
      <c r="BY12" s="6"/>
      <c r="BZ12" s="6"/>
      <c r="CA12" s="6"/>
      <c r="CB12" s="6"/>
      <c r="CC12" s="29">
        <f t="shared" si="3"/>
        <v>2.25</v>
      </c>
      <c r="CD12" s="35">
        <f t="shared" si="4"/>
        <v>46.40625</v>
      </c>
      <c r="CE12" s="39" t="s">
        <v>152</v>
      </c>
    </row>
    <row r="13" spans="1:83" ht="30" customHeight="1" x14ac:dyDescent="0.2">
      <c r="A13" t="s">
        <v>230</v>
      </c>
      <c r="B13" s="62" t="s">
        <v>115</v>
      </c>
      <c r="C13" s="62" t="s">
        <v>46</v>
      </c>
      <c r="D13" s="63" t="s">
        <v>52</v>
      </c>
      <c r="E13" s="12" t="s">
        <v>165</v>
      </c>
      <c r="F13" s="12" t="s">
        <v>164</v>
      </c>
      <c r="G13" s="12"/>
      <c r="H13" s="12" t="s">
        <v>229</v>
      </c>
      <c r="I13" s="26">
        <v>11</v>
      </c>
      <c r="J13" s="6">
        <v>2</v>
      </c>
      <c r="K13" s="6">
        <v>2</v>
      </c>
      <c r="L13" s="6">
        <v>2</v>
      </c>
      <c r="M13" s="6">
        <v>2</v>
      </c>
      <c r="N13" s="6"/>
      <c r="O13" s="6"/>
      <c r="P13" s="6"/>
      <c r="Q13" s="6"/>
      <c r="R13" s="6"/>
      <c r="S13" s="6"/>
      <c r="T13" s="6"/>
      <c r="U13" s="6"/>
      <c r="V13" s="6"/>
      <c r="W13" s="6"/>
      <c r="X13" s="6"/>
      <c r="Y13" s="6"/>
      <c r="Z13" s="6"/>
      <c r="AA13" s="29">
        <f t="shared" si="0"/>
        <v>2</v>
      </c>
      <c r="AB13" s="6">
        <v>2</v>
      </c>
      <c r="AC13" s="6">
        <v>2</v>
      </c>
      <c r="AD13" s="6">
        <v>2</v>
      </c>
      <c r="AE13" s="6">
        <v>2</v>
      </c>
      <c r="AF13" s="6"/>
      <c r="AG13" s="6"/>
      <c r="AH13" s="6"/>
      <c r="AI13" s="6"/>
      <c r="AJ13" s="6"/>
      <c r="AK13" s="6"/>
      <c r="AL13" s="6"/>
      <c r="AM13" s="6"/>
      <c r="AN13" s="6"/>
      <c r="AO13" s="6"/>
      <c r="AP13" s="6"/>
      <c r="AQ13" s="6"/>
      <c r="AR13" s="6"/>
      <c r="AS13" s="29">
        <f t="shared" si="1"/>
        <v>2</v>
      </c>
      <c r="AT13" s="6">
        <v>2</v>
      </c>
      <c r="AU13" s="6">
        <v>2</v>
      </c>
      <c r="AV13" s="6">
        <v>2</v>
      </c>
      <c r="AW13" s="6"/>
      <c r="AX13" s="6"/>
      <c r="AY13" s="6"/>
      <c r="AZ13" s="6"/>
      <c r="BA13" s="6"/>
      <c r="BB13" s="6"/>
      <c r="BC13" s="6"/>
      <c r="BD13" s="6"/>
      <c r="BE13" s="6"/>
      <c r="BF13" s="6"/>
      <c r="BG13" s="6"/>
      <c r="BH13" s="6"/>
      <c r="BI13" s="6"/>
      <c r="BJ13" s="6"/>
      <c r="BK13" s="29">
        <f t="shared" si="2"/>
        <v>2</v>
      </c>
      <c r="BL13" s="6">
        <v>2</v>
      </c>
      <c r="BM13" s="6">
        <v>2</v>
      </c>
      <c r="BN13" s="6">
        <v>2</v>
      </c>
      <c r="BO13" s="6">
        <v>2</v>
      </c>
      <c r="BP13" s="6"/>
      <c r="BQ13" s="6"/>
      <c r="BR13" s="6"/>
      <c r="BS13" s="6"/>
      <c r="BT13" s="6"/>
      <c r="BU13" s="6"/>
      <c r="BV13" s="6"/>
      <c r="BW13" s="6"/>
      <c r="BX13" s="6"/>
      <c r="BY13" s="6"/>
      <c r="BZ13" s="6"/>
      <c r="CA13" s="6"/>
      <c r="CB13" s="6"/>
      <c r="CC13" s="29">
        <f t="shared" si="3"/>
        <v>2</v>
      </c>
      <c r="CD13" s="35">
        <f t="shared" si="4"/>
        <v>16</v>
      </c>
    </row>
    <row r="14" spans="1:83" ht="35.25" customHeight="1" x14ac:dyDescent="0.2">
      <c r="A14" t="s">
        <v>231</v>
      </c>
      <c r="B14" s="62" t="s">
        <v>115</v>
      </c>
      <c r="C14" s="62" t="s">
        <v>46</v>
      </c>
      <c r="D14" s="63" t="s">
        <v>47</v>
      </c>
      <c r="E14" s="12"/>
      <c r="F14" s="12" t="s">
        <v>164</v>
      </c>
      <c r="G14" s="12"/>
      <c r="H14" s="12" t="s">
        <v>229</v>
      </c>
      <c r="I14" s="26">
        <v>7</v>
      </c>
      <c r="J14" s="6">
        <v>2</v>
      </c>
      <c r="K14" s="6">
        <v>2</v>
      </c>
      <c r="L14" s="6">
        <v>2</v>
      </c>
      <c r="M14" s="6">
        <v>2</v>
      </c>
      <c r="N14" s="6"/>
      <c r="O14" s="6"/>
      <c r="P14" s="6"/>
      <c r="Q14" s="6"/>
      <c r="R14" s="6"/>
      <c r="S14" s="6"/>
      <c r="T14" s="6"/>
      <c r="U14" s="6"/>
      <c r="V14" s="6"/>
      <c r="W14" s="6"/>
      <c r="X14" s="6"/>
      <c r="Y14" s="6"/>
      <c r="Z14" s="6"/>
      <c r="AA14" s="29">
        <f t="shared" si="0"/>
        <v>2</v>
      </c>
      <c r="AB14" s="6">
        <v>1</v>
      </c>
      <c r="AC14" s="6">
        <v>1</v>
      </c>
      <c r="AD14" s="6">
        <v>1</v>
      </c>
      <c r="AE14" s="6">
        <v>1</v>
      </c>
      <c r="AF14" s="6"/>
      <c r="AG14" s="6"/>
      <c r="AH14" s="6"/>
      <c r="AI14" s="6"/>
      <c r="AJ14" s="6"/>
      <c r="AK14" s="6"/>
      <c r="AL14" s="6"/>
      <c r="AM14" s="6"/>
      <c r="AN14" s="6"/>
      <c r="AO14" s="6"/>
      <c r="AP14" s="6"/>
      <c r="AQ14" s="6"/>
      <c r="AR14" s="6"/>
      <c r="AS14" s="29">
        <f t="shared" si="1"/>
        <v>1</v>
      </c>
      <c r="AT14" s="6">
        <v>2</v>
      </c>
      <c r="AU14" s="6">
        <v>2</v>
      </c>
      <c r="AV14" s="6">
        <v>2</v>
      </c>
      <c r="AW14" s="6"/>
      <c r="AX14" s="6"/>
      <c r="AY14" s="6"/>
      <c r="AZ14" s="6"/>
      <c r="BA14" s="6"/>
      <c r="BB14" s="6"/>
      <c r="BC14" s="6"/>
      <c r="BD14" s="6"/>
      <c r="BE14" s="6"/>
      <c r="BF14" s="6"/>
      <c r="BG14" s="6"/>
      <c r="BH14" s="6"/>
      <c r="BI14" s="6"/>
      <c r="BJ14" s="6"/>
      <c r="BK14" s="29">
        <f t="shared" si="2"/>
        <v>2</v>
      </c>
      <c r="BL14" s="6">
        <v>2</v>
      </c>
      <c r="BM14" s="6">
        <v>2</v>
      </c>
      <c r="BN14" s="6">
        <v>2</v>
      </c>
      <c r="BO14" s="6">
        <v>2</v>
      </c>
      <c r="BP14" s="6"/>
      <c r="BQ14" s="6"/>
      <c r="BR14" s="6"/>
      <c r="BS14" s="6"/>
      <c r="BT14" s="6"/>
      <c r="BU14" s="6"/>
      <c r="BV14" s="6"/>
      <c r="BW14" s="6"/>
      <c r="BX14" s="6"/>
      <c r="BY14" s="6"/>
      <c r="BZ14" s="6"/>
      <c r="CA14" s="6"/>
      <c r="CB14" s="6"/>
      <c r="CC14" s="29">
        <f t="shared" si="3"/>
        <v>2</v>
      </c>
      <c r="CD14" s="35">
        <f t="shared" si="4"/>
        <v>8</v>
      </c>
    </row>
    <row r="15" spans="1:83" ht="30" customHeight="1" x14ac:dyDescent="0.2">
      <c r="A15" t="s">
        <v>190</v>
      </c>
      <c r="B15" s="62" t="s">
        <v>115</v>
      </c>
      <c r="C15" s="62" t="s">
        <v>69</v>
      </c>
      <c r="D15" s="64" t="s">
        <v>69</v>
      </c>
      <c r="E15" s="18" t="s">
        <v>159</v>
      </c>
      <c r="F15" s="18" t="s">
        <v>182</v>
      </c>
      <c r="G15" s="18"/>
      <c r="H15" s="18" t="s">
        <v>229</v>
      </c>
      <c r="I15" s="26">
        <v>22</v>
      </c>
      <c r="J15" s="6">
        <v>1</v>
      </c>
      <c r="K15" s="6">
        <v>1</v>
      </c>
      <c r="L15" s="6">
        <v>1</v>
      </c>
      <c r="M15" s="6">
        <v>1</v>
      </c>
      <c r="N15" s="6"/>
      <c r="O15" s="6"/>
      <c r="P15" s="6"/>
      <c r="Q15" s="6"/>
      <c r="R15" s="6"/>
      <c r="S15" s="6"/>
      <c r="T15" s="6"/>
      <c r="U15" s="6"/>
      <c r="V15" s="6"/>
      <c r="W15" s="6"/>
      <c r="X15" s="6"/>
      <c r="Y15" s="6"/>
      <c r="Z15" s="6"/>
      <c r="AA15" s="29">
        <f t="shared" si="0"/>
        <v>1</v>
      </c>
      <c r="AB15" s="6">
        <v>1</v>
      </c>
      <c r="AC15" s="6">
        <v>1</v>
      </c>
      <c r="AD15" s="6">
        <v>1</v>
      </c>
      <c r="AE15" s="6">
        <v>1</v>
      </c>
      <c r="AF15" s="6"/>
      <c r="AG15" s="6"/>
      <c r="AH15" s="6"/>
      <c r="AI15" s="6"/>
      <c r="AJ15" s="6"/>
      <c r="AK15" s="6"/>
      <c r="AL15" s="6"/>
      <c r="AM15" s="6"/>
      <c r="AN15" s="6"/>
      <c r="AO15" s="6"/>
      <c r="AP15" s="6"/>
      <c r="AQ15" s="6"/>
      <c r="AR15" s="6"/>
      <c r="AS15" s="29">
        <f t="shared" si="1"/>
        <v>1</v>
      </c>
      <c r="AT15" s="6">
        <v>3</v>
      </c>
      <c r="AU15" s="6">
        <v>3</v>
      </c>
      <c r="AV15" s="6">
        <v>3</v>
      </c>
      <c r="AW15" s="6"/>
      <c r="AX15" s="6"/>
      <c r="AY15" s="6"/>
      <c r="AZ15" s="6"/>
      <c r="BA15" s="6"/>
      <c r="BB15" s="6"/>
      <c r="BC15" s="6"/>
      <c r="BD15" s="6"/>
      <c r="BE15" s="6"/>
      <c r="BF15" s="6"/>
      <c r="BG15" s="6"/>
      <c r="BH15" s="6"/>
      <c r="BI15" s="6"/>
      <c r="BJ15" s="6"/>
      <c r="BK15" s="29">
        <f t="shared" si="2"/>
        <v>3</v>
      </c>
      <c r="BL15" s="6">
        <v>2</v>
      </c>
      <c r="BM15" s="6">
        <v>2</v>
      </c>
      <c r="BN15" s="6">
        <v>2</v>
      </c>
      <c r="BO15" s="6">
        <v>2</v>
      </c>
      <c r="BP15" s="6"/>
      <c r="BQ15" s="6"/>
      <c r="BR15" s="6"/>
      <c r="BS15" s="6"/>
      <c r="BT15" s="6"/>
      <c r="BU15" s="6"/>
      <c r="BV15" s="6"/>
      <c r="BW15" s="6"/>
      <c r="BX15" s="6"/>
      <c r="BY15" s="6"/>
      <c r="BZ15" s="6"/>
      <c r="CA15" s="6"/>
      <c r="CB15" s="6"/>
      <c r="CC15" s="29">
        <f t="shared" si="3"/>
        <v>2</v>
      </c>
      <c r="CD15" s="35">
        <f t="shared" si="4"/>
        <v>6</v>
      </c>
      <c r="CE15" s="39" t="s">
        <v>153</v>
      </c>
    </row>
    <row r="16" spans="1:83" ht="30" customHeight="1" x14ac:dyDescent="0.2">
      <c r="A16" t="s">
        <v>191</v>
      </c>
      <c r="B16" s="62" t="s">
        <v>115</v>
      </c>
      <c r="C16" s="62" t="s">
        <v>55</v>
      </c>
      <c r="D16" s="64" t="s">
        <v>156</v>
      </c>
      <c r="E16" s="18"/>
      <c r="F16" s="18" t="s">
        <v>164</v>
      </c>
      <c r="G16" s="18"/>
      <c r="H16" s="18" t="s">
        <v>232</v>
      </c>
      <c r="I16" s="26">
        <v>14</v>
      </c>
      <c r="J16" s="6">
        <v>2</v>
      </c>
      <c r="K16" s="6">
        <v>2</v>
      </c>
      <c r="L16" s="6">
        <v>2</v>
      </c>
      <c r="M16" s="6">
        <v>2</v>
      </c>
      <c r="N16" s="6"/>
      <c r="O16" s="6"/>
      <c r="P16" s="6"/>
      <c r="Q16" s="6"/>
      <c r="R16" s="6"/>
      <c r="S16" s="6"/>
      <c r="T16" s="6"/>
      <c r="U16" s="6"/>
      <c r="V16" s="6"/>
      <c r="W16" s="6"/>
      <c r="X16" s="6"/>
      <c r="Y16" s="6"/>
      <c r="Z16" s="6"/>
      <c r="AA16" s="29">
        <f t="shared" si="0"/>
        <v>2</v>
      </c>
      <c r="AB16" s="6">
        <v>2</v>
      </c>
      <c r="AC16" s="6">
        <v>1</v>
      </c>
      <c r="AD16" s="6">
        <v>1</v>
      </c>
      <c r="AE16" s="6">
        <v>2</v>
      </c>
      <c r="AF16" s="6"/>
      <c r="AG16" s="6"/>
      <c r="AH16" s="6"/>
      <c r="AI16" s="6"/>
      <c r="AJ16" s="6"/>
      <c r="AK16" s="6"/>
      <c r="AL16" s="6"/>
      <c r="AM16" s="6"/>
      <c r="AN16" s="6"/>
      <c r="AO16" s="6"/>
      <c r="AP16" s="6"/>
      <c r="AQ16" s="6"/>
      <c r="AR16" s="6"/>
      <c r="AS16" s="29">
        <f t="shared" si="1"/>
        <v>1.5</v>
      </c>
      <c r="AT16" s="6">
        <v>3</v>
      </c>
      <c r="AU16" s="6">
        <v>3</v>
      </c>
      <c r="AV16" s="6">
        <v>3</v>
      </c>
      <c r="AW16" s="6"/>
      <c r="AX16" s="6"/>
      <c r="AY16" s="6"/>
      <c r="AZ16" s="6"/>
      <c r="BA16" s="6"/>
      <c r="BB16" s="6"/>
      <c r="BC16" s="6"/>
      <c r="BD16" s="6"/>
      <c r="BE16" s="6"/>
      <c r="BF16" s="6"/>
      <c r="BG16" s="6"/>
      <c r="BH16" s="6"/>
      <c r="BI16" s="6"/>
      <c r="BJ16" s="6"/>
      <c r="BK16" s="29">
        <f t="shared" si="2"/>
        <v>3</v>
      </c>
      <c r="BL16" s="6">
        <v>3</v>
      </c>
      <c r="BM16" s="6">
        <v>3</v>
      </c>
      <c r="BN16" s="6">
        <v>3</v>
      </c>
      <c r="BO16" s="6">
        <v>3</v>
      </c>
      <c r="BP16" s="6"/>
      <c r="BQ16" s="6"/>
      <c r="BR16" s="6"/>
      <c r="BS16" s="6"/>
      <c r="BT16" s="6"/>
      <c r="BU16" s="6"/>
      <c r="BV16" s="6"/>
      <c r="BW16" s="6"/>
      <c r="BX16" s="6"/>
      <c r="BY16" s="6"/>
      <c r="BZ16" s="6"/>
      <c r="CA16" s="6"/>
      <c r="CB16" s="6"/>
      <c r="CC16" s="29">
        <f t="shared" si="3"/>
        <v>3</v>
      </c>
      <c r="CD16" s="35">
        <f t="shared" si="4"/>
        <v>27</v>
      </c>
    </row>
    <row r="17" spans="1:82" ht="30" customHeight="1" x14ac:dyDescent="0.2">
      <c r="A17" t="s">
        <v>192</v>
      </c>
      <c r="B17" s="62" t="s">
        <v>115</v>
      </c>
      <c r="C17" s="62" t="s">
        <v>55</v>
      </c>
      <c r="D17" s="63" t="s">
        <v>142</v>
      </c>
      <c r="E17" s="12"/>
      <c r="F17" s="12" t="s">
        <v>164</v>
      </c>
      <c r="G17" s="12"/>
      <c r="H17" s="12" t="s">
        <v>229</v>
      </c>
      <c r="I17" s="26" t="s">
        <v>144</v>
      </c>
      <c r="J17" s="6">
        <v>1</v>
      </c>
      <c r="K17" s="6">
        <v>1</v>
      </c>
      <c r="L17" s="6">
        <v>1</v>
      </c>
      <c r="M17" s="6">
        <v>1</v>
      </c>
      <c r="N17" s="6">
        <v>1</v>
      </c>
      <c r="O17" s="6"/>
      <c r="P17" s="6"/>
      <c r="Q17" s="6"/>
      <c r="R17" s="6"/>
      <c r="S17" s="6"/>
      <c r="T17" s="6"/>
      <c r="U17" s="6"/>
      <c r="V17" s="6"/>
      <c r="W17" s="6"/>
      <c r="X17" s="6"/>
      <c r="Y17" s="6"/>
      <c r="Z17" s="6"/>
      <c r="AA17" s="29">
        <f t="shared" si="0"/>
        <v>1</v>
      </c>
      <c r="AB17" s="6">
        <v>1</v>
      </c>
      <c r="AC17" s="6">
        <v>3</v>
      </c>
      <c r="AD17" s="6">
        <v>1</v>
      </c>
      <c r="AE17" s="6">
        <v>1</v>
      </c>
      <c r="AF17" s="6">
        <v>1</v>
      </c>
      <c r="AG17" s="6"/>
      <c r="AH17" s="6"/>
      <c r="AI17" s="6"/>
      <c r="AJ17" s="6"/>
      <c r="AK17" s="6"/>
      <c r="AL17" s="6"/>
      <c r="AM17" s="6"/>
      <c r="AN17" s="6"/>
      <c r="AO17" s="6"/>
      <c r="AP17" s="6"/>
      <c r="AQ17" s="6"/>
      <c r="AR17" s="6"/>
      <c r="AS17" s="29">
        <f t="shared" si="1"/>
        <v>1.4</v>
      </c>
      <c r="AT17" s="6">
        <v>1</v>
      </c>
      <c r="AU17" s="6">
        <v>1</v>
      </c>
      <c r="AV17" s="6">
        <v>1</v>
      </c>
      <c r="AW17" s="6">
        <v>1</v>
      </c>
      <c r="AX17" s="6">
        <v>1</v>
      </c>
      <c r="AY17" s="6"/>
      <c r="AZ17" s="6"/>
      <c r="BA17" s="6"/>
      <c r="BB17" s="6"/>
      <c r="BC17" s="6"/>
      <c r="BD17" s="6"/>
      <c r="BE17" s="6"/>
      <c r="BF17" s="6"/>
      <c r="BG17" s="6"/>
      <c r="BH17" s="6"/>
      <c r="BI17" s="6"/>
      <c r="BJ17" s="6"/>
      <c r="BK17" s="29">
        <f t="shared" si="2"/>
        <v>1</v>
      </c>
      <c r="BL17" s="6">
        <v>3</v>
      </c>
      <c r="BM17" s="6">
        <v>3</v>
      </c>
      <c r="BN17" s="6">
        <v>3</v>
      </c>
      <c r="BO17" s="6">
        <v>3</v>
      </c>
      <c r="BP17" s="6">
        <v>3</v>
      </c>
      <c r="BQ17" s="6"/>
      <c r="BR17" s="6"/>
      <c r="BS17" s="6"/>
      <c r="BT17" s="6"/>
      <c r="BU17" s="6"/>
      <c r="BV17" s="6"/>
      <c r="BW17" s="6"/>
      <c r="BX17" s="6"/>
      <c r="BY17" s="6"/>
      <c r="BZ17" s="6"/>
      <c r="CA17" s="6"/>
      <c r="CB17" s="6"/>
      <c r="CC17" s="29">
        <f t="shared" si="3"/>
        <v>3</v>
      </c>
      <c r="CD17" s="35">
        <f t="shared" si="4"/>
        <v>4.1999999999999993</v>
      </c>
    </row>
    <row r="18" spans="1:82" ht="30" customHeight="1" x14ac:dyDescent="0.2">
      <c r="A18" t="s">
        <v>193</v>
      </c>
      <c r="B18" s="62" t="s">
        <v>115</v>
      </c>
      <c r="C18" s="62" t="s">
        <v>55</v>
      </c>
      <c r="D18" s="63" t="s">
        <v>143</v>
      </c>
      <c r="E18" s="12" t="s">
        <v>204</v>
      </c>
      <c r="F18" s="12" t="s">
        <v>164</v>
      </c>
      <c r="G18" s="12"/>
      <c r="H18" s="12" t="s">
        <v>229</v>
      </c>
      <c r="I18" s="26"/>
      <c r="J18" s="6"/>
      <c r="K18" s="6"/>
      <c r="L18" s="6"/>
      <c r="M18" s="6"/>
      <c r="N18" s="6"/>
      <c r="O18" s="6"/>
      <c r="P18" s="6"/>
      <c r="Q18" s="6"/>
      <c r="R18" s="6"/>
      <c r="S18" s="6"/>
      <c r="T18" s="6"/>
      <c r="U18" s="6"/>
      <c r="V18" s="6"/>
      <c r="W18" s="6"/>
      <c r="X18" s="6"/>
      <c r="Y18" s="6"/>
      <c r="Z18" s="6"/>
      <c r="AA18" s="29"/>
      <c r="AB18" s="6"/>
      <c r="AC18" s="6"/>
      <c r="AD18" s="6"/>
      <c r="AE18" s="6"/>
      <c r="AF18" s="6"/>
      <c r="AG18" s="6"/>
      <c r="AH18" s="6"/>
      <c r="AI18" s="6"/>
      <c r="AJ18" s="6"/>
      <c r="AK18" s="6"/>
      <c r="AL18" s="6"/>
      <c r="AM18" s="6"/>
      <c r="AN18" s="6"/>
      <c r="AO18" s="6"/>
      <c r="AP18" s="6"/>
      <c r="AQ18" s="6"/>
      <c r="AR18" s="6"/>
      <c r="AS18" s="29"/>
      <c r="AT18" s="6"/>
      <c r="AU18" s="6"/>
      <c r="AV18" s="6"/>
      <c r="AW18" s="6"/>
      <c r="AX18" s="6"/>
      <c r="AY18" s="6"/>
      <c r="AZ18" s="6"/>
      <c r="BA18" s="6"/>
      <c r="BB18" s="6"/>
      <c r="BC18" s="6"/>
      <c r="BD18" s="6"/>
      <c r="BE18" s="6"/>
      <c r="BF18" s="6"/>
      <c r="BG18" s="6"/>
      <c r="BH18" s="6"/>
      <c r="BI18" s="6"/>
      <c r="BJ18" s="6"/>
      <c r="BK18" s="29"/>
      <c r="BL18" s="6"/>
      <c r="BM18" s="6"/>
      <c r="BN18" s="6"/>
      <c r="BO18" s="6"/>
      <c r="BP18" s="6"/>
      <c r="BQ18" s="6"/>
      <c r="BR18" s="6"/>
      <c r="BS18" s="6"/>
      <c r="BT18" s="6"/>
      <c r="BU18" s="6"/>
      <c r="BV18" s="6"/>
      <c r="BW18" s="6"/>
      <c r="BX18" s="6"/>
      <c r="BY18" s="6"/>
      <c r="BZ18" s="6"/>
      <c r="CA18" s="6"/>
      <c r="CB18" s="6"/>
      <c r="CC18" s="29"/>
      <c r="CD18" s="35"/>
    </row>
    <row r="19" spans="1:82" ht="30" customHeight="1" x14ac:dyDescent="0.2">
      <c r="A19" t="s">
        <v>226</v>
      </c>
      <c r="B19" s="65" t="s">
        <v>115</v>
      </c>
      <c r="C19" s="65" t="s">
        <v>55</v>
      </c>
      <c r="D19" s="63" t="s">
        <v>35</v>
      </c>
      <c r="E19" s="12" t="s">
        <v>173</v>
      </c>
      <c r="F19" s="12" t="s">
        <v>164</v>
      </c>
      <c r="G19" s="12"/>
      <c r="H19" s="12" t="s">
        <v>229</v>
      </c>
      <c r="I19" s="26">
        <v>1</v>
      </c>
      <c r="J19" s="6">
        <v>3</v>
      </c>
      <c r="K19" s="6">
        <v>3</v>
      </c>
      <c r="L19" s="6">
        <v>3</v>
      </c>
      <c r="M19" s="6">
        <v>3</v>
      </c>
      <c r="N19" s="6"/>
      <c r="O19" s="6"/>
      <c r="P19" s="6"/>
      <c r="Q19" s="6"/>
      <c r="R19" s="6"/>
      <c r="S19" s="6"/>
      <c r="T19" s="6"/>
      <c r="U19" s="6"/>
      <c r="V19" s="6"/>
      <c r="W19" s="6"/>
      <c r="X19" s="6"/>
      <c r="Y19" s="6"/>
      <c r="Z19" s="6"/>
      <c r="AA19" s="29">
        <f>+AVERAGE(J19:X19)</f>
        <v>3</v>
      </c>
      <c r="AB19" s="6">
        <v>2</v>
      </c>
      <c r="AC19" s="6">
        <v>2</v>
      </c>
      <c r="AD19" s="6">
        <v>2</v>
      </c>
      <c r="AE19" s="6">
        <v>2</v>
      </c>
      <c r="AF19" s="6"/>
      <c r="AG19" s="6"/>
      <c r="AH19" s="6"/>
      <c r="AI19" s="6"/>
      <c r="AJ19" s="6"/>
      <c r="AK19" s="6"/>
      <c r="AL19" s="6"/>
      <c r="AM19" s="6"/>
      <c r="AN19" s="6"/>
      <c r="AO19" s="6"/>
      <c r="AP19" s="6"/>
      <c r="AQ19" s="6"/>
      <c r="AR19" s="6"/>
      <c r="AS19" s="29">
        <f>+AVERAGE(AB19:AP19)</f>
        <v>2</v>
      </c>
      <c r="AT19" s="6">
        <v>1</v>
      </c>
      <c r="AU19" s="6">
        <v>1</v>
      </c>
      <c r="AV19" s="6">
        <v>1</v>
      </c>
      <c r="AW19" s="6"/>
      <c r="AX19" s="6"/>
      <c r="AY19" s="6"/>
      <c r="AZ19" s="6"/>
      <c r="BA19" s="6"/>
      <c r="BB19" s="6"/>
      <c r="BC19" s="6"/>
      <c r="BD19" s="6"/>
      <c r="BE19" s="6"/>
      <c r="BF19" s="6"/>
      <c r="BG19" s="6"/>
      <c r="BH19" s="6"/>
      <c r="BI19" s="6"/>
      <c r="BJ19" s="6"/>
      <c r="BK19" s="29">
        <f>+AVERAGE(AT19:BH19)</f>
        <v>1</v>
      </c>
      <c r="BL19" s="6">
        <v>3</v>
      </c>
      <c r="BM19" s="6">
        <v>3</v>
      </c>
      <c r="BN19" s="6">
        <v>3</v>
      </c>
      <c r="BO19" s="6">
        <v>3</v>
      </c>
      <c r="BP19" s="6"/>
      <c r="BQ19" s="6"/>
      <c r="BR19" s="6"/>
      <c r="BS19" s="6"/>
      <c r="BT19" s="6"/>
      <c r="BU19" s="6"/>
      <c r="BV19" s="6"/>
      <c r="BW19" s="6"/>
      <c r="BX19" s="6"/>
      <c r="BY19" s="6"/>
      <c r="BZ19" s="6"/>
      <c r="CA19" s="6"/>
      <c r="CB19" s="6"/>
      <c r="CC19" s="29">
        <f>+AVERAGE(BL19:BZ19)</f>
        <v>3</v>
      </c>
      <c r="CD19" s="35">
        <f>+AA19*AS19*BK19*CC19</f>
        <v>18</v>
      </c>
    </row>
    <row r="20" spans="1:82" ht="30" customHeight="1" x14ac:dyDescent="0.2">
      <c r="A20" t="s">
        <v>194</v>
      </c>
      <c r="B20" s="62" t="s">
        <v>115</v>
      </c>
      <c r="C20" s="62" t="s">
        <v>60</v>
      </c>
      <c r="D20" s="64" t="s">
        <v>60</v>
      </c>
      <c r="E20" s="18"/>
      <c r="F20" s="18" t="s">
        <v>164</v>
      </c>
      <c r="G20" s="18"/>
      <c r="H20" s="18" t="s">
        <v>232</v>
      </c>
      <c r="I20" s="26">
        <v>17</v>
      </c>
      <c r="J20" s="6">
        <v>2</v>
      </c>
      <c r="K20" s="6">
        <v>2</v>
      </c>
      <c r="L20" s="6">
        <v>3</v>
      </c>
      <c r="M20" s="6">
        <v>2</v>
      </c>
      <c r="N20" s="6"/>
      <c r="O20" s="6"/>
      <c r="P20" s="6"/>
      <c r="Q20" s="6"/>
      <c r="R20" s="6"/>
      <c r="S20" s="6"/>
      <c r="T20" s="6"/>
      <c r="U20" s="6"/>
      <c r="V20" s="6"/>
      <c r="W20" s="6"/>
      <c r="X20" s="6"/>
      <c r="Y20" s="6"/>
      <c r="Z20" s="6"/>
      <c r="AA20" s="29">
        <f>+AVERAGE(J20:X20)</f>
        <v>2.25</v>
      </c>
      <c r="AB20" s="6">
        <v>2</v>
      </c>
      <c r="AC20" s="6">
        <v>3</v>
      </c>
      <c r="AD20" s="6">
        <v>2</v>
      </c>
      <c r="AE20" s="6">
        <v>2</v>
      </c>
      <c r="AF20" s="6"/>
      <c r="AG20" s="6"/>
      <c r="AH20" s="6"/>
      <c r="AI20" s="6"/>
      <c r="AJ20" s="6"/>
      <c r="AK20" s="6"/>
      <c r="AL20" s="6"/>
      <c r="AM20" s="6"/>
      <c r="AN20" s="6"/>
      <c r="AO20" s="6"/>
      <c r="AP20" s="6"/>
      <c r="AQ20" s="6"/>
      <c r="AR20" s="6"/>
      <c r="AS20" s="29">
        <f>+AVERAGE(AB20:AP20)</f>
        <v>2.25</v>
      </c>
      <c r="AT20" s="6">
        <v>3</v>
      </c>
      <c r="AU20" s="6">
        <v>3</v>
      </c>
      <c r="AV20" s="6">
        <v>2</v>
      </c>
      <c r="AW20" s="6">
        <v>2</v>
      </c>
      <c r="AX20" s="6"/>
      <c r="AY20" s="6"/>
      <c r="AZ20" s="6"/>
      <c r="BA20" s="6"/>
      <c r="BB20" s="6"/>
      <c r="BC20" s="6"/>
      <c r="BD20" s="6"/>
      <c r="BE20" s="6"/>
      <c r="BF20" s="6"/>
      <c r="BG20" s="6"/>
      <c r="BH20" s="6"/>
      <c r="BI20" s="6"/>
      <c r="BJ20" s="6"/>
      <c r="BK20" s="29">
        <f>+AVERAGE(AT20:BH20)</f>
        <v>2.5</v>
      </c>
      <c r="BL20" s="6">
        <v>3</v>
      </c>
      <c r="BM20" s="6">
        <v>3</v>
      </c>
      <c r="BN20" s="6">
        <v>3</v>
      </c>
      <c r="BO20" s="6">
        <v>3</v>
      </c>
      <c r="BP20" s="6"/>
      <c r="BQ20" s="6"/>
      <c r="BR20" s="6"/>
      <c r="BS20" s="6"/>
      <c r="BT20" s="6"/>
      <c r="BU20" s="6"/>
      <c r="BV20" s="6"/>
      <c r="BW20" s="6"/>
      <c r="BX20" s="6"/>
      <c r="BY20" s="6"/>
      <c r="BZ20" s="6"/>
      <c r="CA20" s="6"/>
      <c r="CB20" s="6"/>
      <c r="CC20" s="29">
        <f>+AVERAGE(BL20:BZ20)</f>
        <v>3</v>
      </c>
      <c r="CD20" s="35">
        <f>+AA20*AS20*BK20*CC20</f>
        <v>37.96875</v>
      </c>
    </row>
    <row r="21" spans="1:82" ht="30" customHeight="1" x14ac:dyDescent="0.2">
      <c r="A21" t="s">
        <v>195</v>
      </c>
      <c r="B21" s="62" t="s">
        <v>115</v>
      </c>
      <c r="C21" s="62" t="s">
        <v>65</v>
      </c>
      <c r="D21" s="64" t="s">
        <v>157</v>
      </c>
      <c r="E21" s="18" t="s">
        <v>170</v>
      </c>
      <c r="F21" s="18" t="s">
        <v>182</v>
      </c>
      <c r="G21" s="18"/>
      <c r="H21" s="18" t="s">
        <v>229</v>
      </c>
      <c r="I21" s="26">
        <v>20</v>
      </c>
      <c r="J21" s="6">
        <v>1</v>
      </c>
      <c r="K21" s="6">
        <v>1</v>
      </c>
      <c r="L21" s="6">
        <v>1</v>
      </c>
      <c r="M21" s="6">
        <v>1</v>
      </c>
      <c r="N21" s="6">
        <v>1</v>
      </c>
      <c r="O21" s="6"/>
      <c r="P21" s="6"/>
      <c r="Q21" s="6"/>
      <c r="R21" s="6"/>
      <c r="S21" s="6"/>
      <c r="T21" s="6"/>
      <c r="U21" s="6"/>
      <c r="V21" s="6"/>
      <c r="W21" s="6"/>
      <c r="X21" s="6"/>
      <c r="Y21" s="6"/>
      <c r="Z21" s="6"/>
      <c r="AA21" s="29">
        <f>+AVERAGE(J21:X21)</f>
        <v>1</v>
      </c>
      <c r="AB21" s="6">
        <v>1</v>
      </c>
      <c r="AC21" s="6">
        <v>1</v>
      </c>
      <c r="AD21" s="6">
        <v>1</v>
      </c>
      <c r="AE21" s="6">
        <v>1</v>
      </c>
      <c r="AF21" s="6">
        <v>1</v>
      </c>
      <c r="AG21" s="6"/>
      <c r="AH21" s="6"/>
      <c r="AI21" s="6"/>
      <c r="AJ21" s="6"/>
      <c r="AK21" s="6"/>
      <c r="AL21" s="6"/>
      <c r="AM21" s="6"/>
      <c r="AN21" s="6"/>
      <c r="AO21" s="6"/>
      <c r="AP21" s="6"/>
      <c r="AQ21" s="6"/>
      <c r="AR21" s="6"/>
      <c r="AS21" s="29">
        <f>+AVERAGE(AB21:AP21)</f>
        <v>1</v>
      </c>
      <c r="AT21" s="6">
        <v>2</v>
      </c>
      <c r="AU21" s="6">
        <v>2</v>
      </c>
      <c r="AV21" s="6">
        <v>2</v>
      </c>
      <c r="AW21" s="6">
        <v>2</v>
      </c>
      <c r="AX21" s="6">
        <v>2</v>
      </c>
      <c r="AY21" s="6"/>
      <c r="AZ21" s="6"/>
      <c r="BA21" s="6"/>
      <c r="BB21" s="6"/>
      <c r="BC21" s="6"/>
      <c r="BD21" s="6"/>
      <c r="BE21" s="6"/>
      <c r="BF21" s="6"/>
      <c r="BG21" s="6"/>
      <c r="BH21" s="6"/>
      <c r="BI21" s="6"/>
      <c r="BJ21" s="6"/>
      <c r="BK21" s="29">
        <f>+AVERAGE(AT21:BH21)</f>
        <v>2</v>
      </c>
      <c r="BL21" s="6">
        <v>3</v>
      </c>
      <c r="BM21" s="6">
        <v>3</v>
      </c>
      <c r="BN21" s="6">
        <v>3</v>
      </c>
      <c r="BO21" s="6">
        <v>3</v>
      </c>
      <c r="BP21" s="6">
        <v>3</v>
      </c>
      <c r="BQ21" s="6"/>
      <c r="BR21" s="6"/>
      <c r="BS21" s="6"/>
      <c r="BT21" s="6"/>
      <c r="BU21" s="6"/>
      <c r="BV21" s="6"/>
      <c r="BW21" s="6"/>
      <c r="BX21" s="6"/>
      <c r="BY21" s="6"/>
      <c r="BZ21" s="6"/>
      <c r="CA21" s="6"/>
      <c r="CB21" s="6"/>
      <c r="CC21" s="29">
        <f>+AVERAGE(BL21:BZ21)</f>
        <v>3</v>
      </c>
      <c r="CD21" s="35">
        <f>+AA21*AS21*BK21*CC21</f>
        <v>6</v>
      </c>
    </row>
    <row r="22" spans="1:82" ht="30" customHeight="1" x14ac:dyDescent="0.2">
      <c r="A22" t="s">
        <v>196</v>
      </c>
      <c r="B22" s="66" t="s">
        <v>115</v>
      </c>
      <c r="C22" s="66" t="s">
        <v>37</v>
      </c>
      <c r="D22" s="63" t="s">
        <v>41</v>
      </c>
      <c r="E22" s="14" t="s">
        <v>162</v>
      </c>
      <c r="F22" s="14" t="s">
        <v>164</v>
      </c>
      <c r="G22" s="14"/>
      <c r="H22" s="14" t="s">
        <v>229</v>
      </c>
      <c r="I22" s="26">
        <v>4</v>
      </c>
      <c r="J22" s="6">
        <v>2</v>
      </c>
      <c r="K22" s="6">
        <v>2</v>
      </c>
      <c r="L22" s="6">
        <v>2</v>
      </c>
      <c r="M22" s="6">
        <v>2</v>
      </c>
      <c r="N22" s="6"/>
      <c r="O22" s="6"/>
      <c r="P22" s="6"/>
      <c r="Q22" s="6"/>
      <c r="R22" s="6"/>
      <c r="S22" s="6"/>
      <c r="T22" s="6"/>
      <c r="U22" s="6"/>
      <c r="V22" s="6"/>
      <c r="W22" s="6"/>
      <c r="X22" s="6"/>
      <c r="Y22" s="6"/>
      <c r="Z22" s="6"/>
      <c r="AA22" s="29">
        <f>+AVERAGE(J22:X22)</f>
        <v>2</v>
      </c>
      <c r="AB22" s="6">
        <v>2</v>
      </c>
      <c r="AC22" s="6">
        <v>2</v>
      </c>
      <c r="AD22" s="6">
        <v>2</v>
      </c>
      <c r="AE22" s="6">
        <v>2</v>
      </c>
      <c r="AF22" s="6">
        <v>2</v>
      </c>
      <c r="AG22" s="6"/>
      <c r="AH22" s="6"/>
      <c r="AI22" s="6"/>
      <c r="AJ22" s="6"/>
      <c r="AK22" s="6"/>
      <c r="AL22" s="6"/>
      <c r="AM22" s="6"/>
      <c r="AN22" s="6"/>
      <c r="AO22" s="6"/>
      <c r="AP22" s="6"/>
      <c r="AQ22" s="6"/>
      <c r="AR22" s="6"/>
      <c r="AS22" s="29">
        <f>+AVERAGE(AB22:AP22)</f>
        <v>2</v>
      </c>
      <c r="AT22" s="6">
        <v>3</v>
      </c>
      <c r="AU22" s="6">
        <v>3</v>
      </c>
      <c r="AV22" s="6">
        <v>3</v>
      </c>
      <c r="AW22" s="6">
        <v>3</v>
      </c>
      <c r="AX22" s="6">
        <v>3</v>
      </c>
      <c r="AY22" s="6"/>
      <c r="AZ22" s="6"/>
      <c r="BA22" s="6"/>
      <c r="BB22" s="6"/>
      <c r="BC22" s="6"/>
      <c r="BD22" s="6"/>
      <c r="BE22" s="6"/>
      <c r="BF22" s="6"/>
      <c r="BG22" s="6"/>
      <c r="BH22" s="6"/>
      <c r="BI22" s="6"/>
      <c r="BJ22" s="6"/>
      <c r="BK22" s="29">
        <f>+AVERAGE(AT22:BH22)</f>
        <v>3</v>
      </c>
      <c r="BL22" s="6">
        <v>1</v>
      </c>
      <c r="BM22" s="6">
        <v>1</v>
      </c>
      <c r="BN22" s="6">
        <v>1</v>
      </c>
      <c r="BO22" s="6">
        <v>1</v>
      </c>
      <c r="BP22" s="6">
        <v>2</v>
      </c>
      <c r="BQ22" s="6"/>
      <c r="BR22" s="6"/>
      <c r="BS22" s="6"/>
      <c r="BT22" s="6"/>
      <c r="BU22" s="6"/>
      <c r="BV22" s="6"/>
      <c r="BW22" s="6"/>
      <c r="BX22" s="6"/>
      <c r="BY22" s="6"/>
      <c r="BZ22" s="6"/>
      <c r="CA22" s="6"/>
      <c r="CB22" s="6"/>
      <c r="CC22" s="29">
        <f>+AVERAGE(BL22:BZ22)</f>
        <v>1.2</v>
      </c>
      <c r="CD22" s="35">
        <f>+AA22*AS22*BK22*CC22</f>
        <v>14.399999999999999</v>
      </c>
    </row>
    <row r="23" spans="1:82" ht="30" customHeight="1" x14ac:dyDescent="0.2">
      <c r="A23" t="s">
        <v>197</v>
      </c>
      <c r="B23" s="66" t="s">
        <v>115</v>
      </c>
      <c r="C23" s="66" t="s">
        <v>37</v>
      </c>
      <c r="D23" s="63" t="s">
        <v>205</v>
      </c>
      <c r="E23" s="14" t="s">
        <v>204</v>
      </c>
      <c r="F23" s="14" t="s">
        <v>182</v>
      </c>
      <c r="G23" s="14"/>
      <c r="H23" s="14" t="s">
        <v>229</v>
      </c>
      <c r="I23" s="26"/>
      <c r="J23" s="6"/>
      <c r="K23" s="6"/>
      <c r="L23" s="6"/>
      <c r="M23" s="6"/>
      <c r="N23" s="6"/>
      <c r="O23" s="6"/>
      <c r="P23" s="6"/>
      <c r="Q23" s="6"/>
      <c r="R23" s="6"/>
      <c r="S23" s="6"/>
      <c r="T23" s="6"/>
      <c r="U23" s="6"/>
      <c r="V23" s="6"/>
      <c r="W23" s="6"/>
      <c r="X23" s="6"/>
      <c r="Y23" s="6"/>
      <c r="Z23" s="6"/>
      <c r="AA23" s="29"/>
      <c r="AB23" s="6"/>
      <c r="AC23" s="6"/>
      <c r="AD23" s="6"/>
      <c r="AE23" s="6"/>
      <c r="AF23" s="6"/>
      <c r="AG23" s="6"/>
      <c r="AH23" s="6"/>
      <c r="AI23" s="6"/>
      <c r="AJ23" s="6"/>
      <c r="AK23" s="6"/>
      <c r="AL23" s="6"/>
      <c r="AM23" s="6"/>
      <c r="AN23" s="6"/>
      <c r="AO23" s="6"/>
      <c r="AP23" s="6"/>
      <c r="AQ23" s="6"/>
      <c r="AR23" s="6"/>
      <c r="AS23" s="29"/>
      <c r="AT23" s="6"/>
      <c r="AU23" s="6"/>
      <c r="AV23" s="6"/>
      <c r="AW23" s="6"/>
      <c r="AX23" s="6"/>
      <c r="AY23" s="6"/>
      <c r="AZ23" s="6"/>
      <c r="BA23" s="6"/>
      <c r="BB23" s="6"/>
      <c r="BC23" s="6"/>
      <c r="BD23" s="6"/>
      <c r="BE23" s="6"/>
      <c r="BF23" s="6"/>
      <c r="BG23" s="6"/>
      <c r="BH23" s="6"/>
      <c r="BI23" s="6"/>
      <c r="BJ23" s="6"/>
      <c r="BK23" s="29"/>
      <c r="BL23" s="6"/>
      <c r="BM23" s="6"/>
      <c r="BN23" s="6"/>
      <c r="BO23" s="6"/>
      <c r="BP23" s="6"/>
      <c r="BQ23" s="6"/>
      <c r="BR23" s="6"/>
      <c r="BS23" s="6"/>
      <c r="BT23" s="6"/>
      <c r="BU23" s="6"/>
      <c r="BV23" s="6"/>
      <c r="BW23" s="6"/>
      <c r="BX23" s="6"/>
      <c r="BY23" s="6"/>
      <c r="BZ23" s="6"/>
      <c r="CA23" s="6"/>
      <c r="CB23" s="6"/>
      <c r="CC23" s="29"/>
      <c r="CD23" s="35"/>
    </row>
    <row r="24" spans="1:82" ht="30" customHeight="1" x14ac:dyDescent="0.2">
      <c r="A24" t="s">
        <v>227</v>
      </c>
      <c r="B24" s="66" t="s">
        <v>115</v>
      </c>
      <c r="C24" s="62" t="s">
        <v>42</v>
      </c>
      <c r="D24" s="63" t="s">
        <v>43</v>
      </c>
      <c r="E24" s="14" t="s">
        <v>161</v>
      </c>
      <c r="F24" s="14" t="s">
        <v>182</v>
      </c>
      <c r="G24" s="14"/>
      <c r="H24" s="21" t="s">
        <v>181</v>
      </c>
      <c r="I24" s="26">
        <v>5</v>
      </c>
      <c r="J24" s="6">
        <v>1</v>
      </c>
      <c r="K24" s="6">
        <v>1</v>
      </c>
      <c r="L24" s="6">
        <v>1</v>
      </c>
      <c r="M24" s="6">
        <v>1</v>
      </c>
      <c r="N24" s="6"/>
      <c r="O24" s="6"/>
      <c r="P24" s="6"/>
      <c r="Q24" s="6"/>
      <c r="R24" s="6"/>
      <c r="S24" s="6"/>
      <c r="T24" s="6"/>
      <c r="U24" s="6"/>
      <c r="V24" s="6"/>
      <c r="W24" s="6"/>
      <c r="X24" s="6"/>
      <c r="Y24" s="6"/>
      <c r="Z24" s="6"/>
      <c r="AA24" s="29">
        <f>+AVERAGE(J24:X24)</f>
        <v>1</v>
      </c>
      <c r="AB24" s="6">
        <v>2</v>
      </c>
      <c r="AC24" s="6">
        <v>1</v>
      </c>
      <c r="AD24" s="6">
        <v>2</v>
      </c>
      <c r="AE24" s="6">
        <v>2</v>
      </c>
      <c r="AF24" s="6"/>
      <c r="AG24" s="6"/>
      <c r="AH24" s="6"/>
      <c r="AI24" s="6"/>
      <c r="AJ24" s="6"/>
      <c r="AK24" s="6"/>
      <c r="AL24" s="6"/>
      <c r="AM24" s="6"/>
      <c r="AN24" s="6"/>
      <c r="AO24" s="6"/>
      <c r="AP24" s="6"/>
      <c r="AQ24" s="6"/>
      <c r="AR24" s="6"/>
      <c r="AS24" s="29">
        <f>+AVERAGE(AB24:AP24)</f>
        <v>1.75</v>
      </c>
      <c r="AT24" s="6">
        <v>1</v>
      </c>
      <c r="AU24" s="6">
        <v>1</v>
      </c>
      <c r="AV24" s="6">
        <v>2</v>
      </c>
      <c r="AW24" s="6">
        <v>1</v>
      </c>
      <c r="AX24" s="6"/>
      <c r="AY24" s="6"/>
      <c r="AZ24" s="6"/>
      <c r="BA24" s="6"/>
      <c r="BB24" s="6"/>
      <c r="BC24" s="6"/>
      <c r="BD24" s="6"/>
      <c r="BE24" s="6"/>
      <c r="BF24" s="6"/>
      <c r="BG24" s="6"/>
      <c r="BH24" s="6"/>
      <c r="BI24" s="6"/>
      <c r="BJ24" s="6"/>
      <c r="BK24" s="29">
        <f>+AVERAGE(AT24:BH24)</f>
        <v>1.25</v>
      </c>
      <c r="BL24" s="6">
        <v>1</v>
      </c>
      <c r="BM24" s="6">
        <v>2</v>
      </c>
      <c r="BN24" s="6">
        <v>2</v>
      </c>
      <c r="BO24" s="6">
        <v>1</v>
      </c>
      <c r="BP24" s="6"/>
      <c r="BQ24" s="6"/>
      <c r="BR24" s="6"/>
      <c r="BS24" s="6"/>
      <c r="BT24" s="6"/>
      <c r="BU24" s="6"/>
      <c r="BV24" s="6"/>
      <c r="BW24" s="6"/>
      <c r="BX24" s="6"/>
      <c r="BY24" s="6"/>
      <c r="BZ24" s="6"/>
      <c r="CA24" s="6"/>
      <c r="CB24" s="6"/>
      <c r="CC24" s="29">
        <f>+AVERAGE(BL24:BZ24)</f>
        <v>1.5</v>
      </c>
      <c r="CD24" s="35">
        <f>+AA24*AS24*BK24*CC24</f>
        <v>3.28125</v>
      </c>
    </row>
    <row r="25" spans="1:82" ht="30" customHeight="1" x14ac:dyDescent="0.2">
      <c r="A25" t="s">
        <v>198</v>
      </c>
      <c r="B25" s="67" t="s">
        <v>116</v>
      </c>
      <c r="C25" s="67" t="s">
        <v>73</v>
      </c>
      <c r="D25" s="68" t="s">
        <v>74</v>
      </c>
      <c r="E25" s="14"/>
      <c r="F25" s="14" t="s">
        <v>164</v>
      </c>
      <c r="G25" s="14"/>
      <c r="H25" s="18" t="s">
        <v>229</v>
      </c>
      <c r="I25" s="26">
        <v>24</v>
      </c>
      <c r="J25" s="6">
        <v>1</v>
      </c>
      <c r="K25" s="6">
        <v>1</v>
      </c>
      <c r="L25" s="6">
        <v>1</v>
      </c>
      <c r="M25" s="6">
        <v>1</v>
      </c>
      <c r="N25" s="6">
        <v>1</v>
      </c>
      <c r="O25" s="6"/>
      <c r="P25" s="6"/>
      <c r="Q25" s="6"/>
      <c r="R25" s="6"/>
      <c r="S25" s="6"/>
      <c r="T25" s="6"/>
      <c r="U25" s="6"/>
      <c r="V25" s="6"/>
      <c r="W25" s="6"/>
      <c r="X25" s="6"/>
      <c r="Y25" s="6"/>
      <c r="Z25" s="6"/>
      <c r="AA25" s="29">
        <f>+AVERAGE(J25:X25)</f>
        <v>1</v>
      </c>
      <c r="AB25" s="6">
        <v>1</v>
      </c>
      <c r="AC25" s="6">
        <v>1</v>
      </c>
      <c r="AD25" s="6">
        <v>1</v>
      </c>
      <c r="AE25" s="6">
        <v>1</v>
      </c>
      <c r="AF25" s="6">
        <v>1</v>
      </c>
      <c r="AG25" s="6"/>
      <c r="AH25" s="6"/>
      <c r="AI25" s="6"/>
      <c r="AJ25" s="6"/>
      <c r="AK25" s="6"/>
      <c r="AL25" s="6"/>
      <c r="AM25" s="6"/>
      <c r="AN25" s="6"/>
      <c r="AO25" s="6"/>
      <c r="AP25" s="6"/>
      <c r="AQ25" s="6"/>
      <c r="AR25" s="6"/>
      <c r="AS25" s="29">
        <f>+AVERAGE(AB25:AP25)</f>
        <v>1</v>
      </c>
      <c r="AT25" s="6">
        <v>2</v>
      </c>
      <c r="AU25" s="6">
        <v>2</v>
      </c>
      <c r="AV25" s="6">
        <v>2</v>
      </c>
      <c r="AW25" s="6">
        <v>2</v>
      </c>
      <c r="AX25" s="6">
        <v>2</v>
      </c>
      <c r="AY25" s="6"/>
      <c r="AZ25" s="6"/>
      <c r="BA25" s="6"/>
      <c r="BB25" s="6"/>
      <c r="BC25" s="6"/>
      <c r="BD25" s="6"/>
      <c r="BE25" s="6"/>
      <c r="BF25" s="6"/>
      <c r="BG25" s="6"/>
      <c r="BH25" s="6"/>
      <c r="BI25" s="6"/>
      <c r="BJ25" s="6"/>
      <c r="BK25" s="29">
        <f>+AVERAGE(AT25:BH25)</f>
        <v>2</v>
      </c>
      <c r="BL25" s="6">
        <v>3</v>
      </c>
      <c r="BM25" s="6">
        <v>3</v>
      </c>
      <c r="BN25" s="6">
        <v>3</v>
      </c>
      <c r="BO25" s="6">
        <v>3</v>
      </c>
      <c r="BP25" s="6">
        <v>3</v>
      </c>
      <c r="BQ25" s="6"/>
      <c r="BR25" s="6"/>
      <c r="BS25" s="6"/>
      <c r="BT25" s="6"/>
      <c r="BU25" s="6"/>
      <c r="BV25" s="6"/>
      <c r="BW25" s="6"/>
      <c r="BX25" s="6"/>
      <c r="BY25" s="6"/>
      <c r="BZ25" s="6"/>
      <c r="CA25" s="6"/>
      <c r="CB25" s="6"/>
      <c r="CC25" s="29">
        <f>+AVERAGE(BL25:BZ25)</f>
        <v>3</v>
      </c>
      <c r="CD25" s="35">
        <f>+AA25*AS25*BK25*CC25</f>
        <v>6</v>
      </c>
    </row>
    <row r="26" spans="1:82" ht="30" customHeight="1" x14ac:dyDescent="0.2">
      <c r="A26" t="s">
        <v>199</v>
      </c>
      <c r="B26" s="67" t="s">
        <v>116</v>
      </c>
      <c r="C26" s="67" t="s">
        <v>79</v>
      </c>
      <c r="D26" s="69" t="s">
        <v>158</v>
      </c>
      <c r="E26" s="18"/>
      <c r="F26" s="18" t="s">
        <v>164</v>
      </c>
      <c r="G26" s="18"/>
      <c r="H26" s="21" t="s">
        <v>181</v>
      </c>
      <c r="I26" s="26">
        <v>29</v>
      </c>
      <c r="J26" s="6">
        <v>2</v>
      </c>
      <c r="K26" s="6">
        <v>2</v>
      </c>
      <c r="L26" s="6">
        <v>3</v>
      </c>
      <c r="M26" s="6">
        <v>2</v>
      </c>
      <c r="N26" s="6"/>
      <c r="O26" s="6"/>
      <c r="P26" s="6"/>
      <c r="Q26" s="6"/>
      <c r="R26" s="6"/>
      <c r="S26" s="6"/>
      <c r="T26" s="6"/>
      <c r="U26" s="6"/>
      <c r="V26" s="6"/>
      <c r="W26" s="6"/>
      <c r="X26" s="6"/>
      <c r="Y26" s="6"/>
      <c r="Z26" s="6"/>
      <c r="AA26" s="29">
        <f>+AVERAGE(J26:X26)</f>
        <v>2.25</v>
      </c>
      <c r="AB26" s="6">
        <v>3</v>
      </c>
      <c r="AC26" s="6">
        <v>3</v>
      </c>
      <c r="AD26" s="6">
        <v>2</v>
      </c>
      <c r="AE26" s="6">
        <v>2</v>
      </c>
      <c r="AF26" s="6"/>
      <c r="AG26" s="6"/>
      <c r="AH26" s="6"/>
      <c r="AI26" s="6"/>
      <c r="AJ26" s="6"/>
      <c r="AK26" s="6"/>
      <c r="AL26" s="6"/>
      <c r="AM26" s="6"/>
      <c r="AN26" s="6"/>
      <c r="AO26" s="6"/>
      <c r="AP26" s="6"/>
      <c r="AQ26" s="6"/>
      <c r="AR26" s="6"/>
      <c r="AS26" s="29">
        <f>+AVERAGE(AB26:AP26)</f>
        <v>2.5</v>
      </c>
      <c r="AT26" s="6">
        <v>3</v>
      </c>
      <c r="AU26" s="6">
        <v>3</v>
      </c>
      <c r="AV26" s="6">
        <v>3</v>
      </c>
      <c r="AW26" s="6">
        <v>3</v>
      </c>
      <c r="AX26" s="6"/>
      <c r="AY26" s="6"/>
      <c r="AZ26" s="6"/>
      <c r="BA26" s="6"/>
      <c r="BB26" s="6"/>
      <c r="BC26" s="6"/>
      <c r="BD26" s="6"/>
      <c r="BE26" s="6"/>
      <c r="BF26" s="6"/>
      <c r="BG26" s="6"/>
      <c r="BH26" s="6"/>
      <c r="BI26" s="6"/>
      <c r="BJ26" s="6"/>
      <c r="BK26" s="29">
        <f>+AVERAGE(AT26:BH26)</f>
        <v>3</v>
      </c>
      <c r="BL26" s="6">
        <v>1</v>
      </c>
      <c r="BM26" s="6">
        <v>2</v>
      </c>
      <c r="BN26" s="6">
        <v>3</v>
      </c>
      <c r="BO26" s="6">
        <v>3</v>
      </c>
      <c r="BP26" s="6"/>
      <c r="BQ26" s="6"/>
      <c r="BR26" s="6"/>
      <c r="BS26" s="6"/>
      <c r="BT26" s="6"/>
      <c r="BU26" s="6"/>
      <c r="BV26" s="6"/>
      <c r="BW26" s="6"/>
      <c r="BX26" s="6"/>
      <c r="BY26" s="6"/>
      <c r="BZ26" s="6"/>
      <c r="CA26" s="6"/>
      <c r="CB26" s="6"/>
      <c r="CC26" s="29">
        <f>+AVERAGE(BL26:BZ26)</f>
        <v>2.25</v>
      </c>
      <c r="CD26" s="35">
        <f>+AA26*AS26*BK26*CC26</f>
        <v>37.96875</v>
      </c>
    </row>
    <row r="27" spans="1:82" ht="48" customHeight="1" x14ac:dyDescent="0.2">
      <c r="A27" t="s">
        <v>200</v>
      </c>
      <c r="B27" s="67" t="s">
        <v>116</v>
      </c>
      <c r="C27" s="67" t="s">
        <v>79</v>
      </c>
      <c r="D27" s="70" t="s">
        <v>84</v>
      </c>
      <c r="E27" s="20" t="s">
        <v>163</v>
      </c>
      <c r="F27" s="20" t="s">
        <v>182</v>
      </c>
      <c r="G27" s="20"/>
      <c r="H27" s="21" t="s">
        <v>181</v>
      </c>
      <c r="I27" s="26">
        <v>31</v>
      </c>
      <c r="J27" s="6">
        <v>1</v>
      </c>
      <c r="K27" s="6">
        <v>1</v>
      </c>
      <c r="L27" s="6">
        <v>1</v>
      </c>
      <c r="M27" s="6">
        <v>1</v>
      </c>
      <c r="N27" s="6"/>
      <c r="O27" s="6"/>
      <c r="P27" s="6"/>
      <c r="Q27" s="6"/>
      <c r="R27" s="6"/>
      <c r="S27" s="6"/>
      <c r="T27" s="6"/>
      <c r="U27" s="6"/>
      <c r="V27" s="6"/>
      <c r="W27" s="6"/>
      <c r="X27" s="6"/>
      <c r="Y27" s="6"/>
      <c r="Z27" s="6"/>
      <c r="AA27" s="29">
        <f>+AVERAGE(J27:X27)</f>
        <v>1</v>
      </c>
      <c r="AB27" s="6">
        <v>2</v>
      </c>
      <c r="AC27" s="6">
        <v>2</v>
      </c>
      <c r="AD27" s="6">
        <v>2</v>
      </c>
      <c r="AE27" s="6">
        <v>2</v>
      </c>
      <c r="AF27" s="6"/>
      <c r="AG27" s="6"/>
      <c r="AH27" s="6"/>
      <c r="AI27" s="6"/>
      <c r="AJ27" s="6"/>
      <c r="AK27" s="6"/>
      <c r="AL27" s="6"/>
      <c r="AM27" s="6"/>
      <c r="AN27" s="6"/>
      <c r="AO27" s="6"/>
      <c r="AP27" s="6"/>
      <c r="AQ27" s="6"/>
      <c r="AR27" s="6"/>
      <c r="AS27" s="29">
        <f>+AVERAGE(AB27:AP27)</f>
        <v>2</v>
      </c>
      <c r="AT27" s="6">
        <v>3</v>
      </c>
      <c r="AU27" s="6">
        <v>3</v>
      </c>
      <c r="AV27" s="6">
        <v>3</v>
      </c>
      <c r="AW27" s="6"/>
      <c r="AX27" s="6"/>
      <c r="AY27" s="6"/>
      <c r="AZ27" s="6"/>
      <c r="BA27" s="6"/>
      <c r="BB27" s="6"/>
      <c r="BC27" s="6"/>
      <c r="BD27" s="6"/>
      <c r="BE27" s="6"/>
      <c r="BF27" s="6"/>
      <c r="BG27" s="6"/>
      <c r="BH27" s="6"/>
      <c r="BI27" s="6"/>
      <c r="BJ27" s="6"/>
      <c r="BK27" s="29">
        <f>+AVERAGE(AT27:BH27)</f>
        <v>3</v>
      </c>
      <c r="BL27" s="6">
        <v>1</v>
      </c>
      <c r="BM27" s="6">
        <v>1</v>
      </c>
      <c r="BN27" s="6">
        <v>1</v>
      </c>
      <c r="BO27" s="6">
        <v>1</v>
      </c>
      <c r="BP27" s="6"/>
      <c r="BQ27" s="6"/>
      <c r="BR27" s="6"/>
      <c r="BS27" s="6"/>
      <c r="BT27" s="6"/>
      <c r="BU27" s="6"/>
      <c r="BV27" s="6"/>
      <c r="BW27" s="6"/>
      <c r="BX27" s="6"/>
      <c r="BY27" s="6"/>
      <c r="BZ27" s="6"/>
      <c r="CA27" s="6"/>
      <c r="CB27" s="6"/>
      <c r="CC27" s="29">
        <f>+AVERAGE(BL27:BZ27)</f>
        <v>1</v>
      </c>
      <c r="CD27" s="35">
        <f>+AA27*AS27*BK27*CC27</f>
        <v>6</v>
      </c>
    </row>
    <row r="28" spans="1:82" x14ac:dyDescent="0.2">
      <c r="B28" s="41"/>
      <c r="C28" s="41"/>
      <c r="D28" s="41" t="s">
        <v>148</v>
      </c>
      <c r="E28" s="41"/>
      <c r="F28" s="41"/>
      <c r="G28" s="41"/>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c r="BM28" s="41"/>
      <c r="BN28" s="41"/>
      <c r="BO28" s="41"/>
      <c r="BP28" s="41"/>
      <c r="BQ28" s="41"/>
      <c r="BR28" s="41"/>
      <c r="BS28" s="41"/>
      <c r="BT28" s="41"/>
      <c r="BU28" s="41"/>
      <c r="BV28" s="41"/>
      <c r="BW28" s="41"/>
      <c r="BX28" s="41"/>
      <c r="BY28" s="41"/>
      <c r="BZ28" s="41"/>
      <c r="CA28" s="41"/>
      <c r="CB28" s="41"/>
      <c r="CC28" s="41"/>
      <c r="CD28" s="46">
        <f>AVERAGE(CD17:CD27)</f>
        <v>14.868749999999999</v>
      </c>
    </row>
    <row r="31" spans="1:82" x14ac:dyDescent="0.2">
      <c r="I31" t="s">
        <v>154</v>
      </c>
    </row>
  </sheetData>
  <autoFilter ref="A1:CE1" xr:uid="{88311711-DFF5-4742-82AA-43C60EA4F2B6}"/>
  <sortState ref="A2:CE28">
    <sortCondition ref="B2"/>
  </sortState>
  <phoneticPr fontId="9" type="noConversion"/>
  <pageMargins left="0.7" right="0.7" top="0.75" bottom="0.75" header="0.3" footer="0.3"/>
  <legacyDrawing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7801FE-3D31-4A86-A525-65CEAF4DB69D}">
  <sheetPr>
    <pageSetUpPr fitToPage="1"/>
  </sheetPr>
  <dimension ref="A1:Z46"/>
  <sheetViews>
    <sheetView topLeftCell="R1" zoomScale="60" zoomScaleNormal="60" workbookViewId="0">
      <selection activeCell="X3" sqref="X3"/>
    </sheetView>
  </sheetViews>
  <sheetFormatPr baseColWidth="10" defaultRowHeight="15" x14ac:dyDescent="0.2"/>
  <cols>
    <col min="1" max="1" width="64.33203125" style="7" customWidth="1"/>
    <col min="2" max="2" width="49.33203125" style="10" customWidth="1"/>
    <col min="3" max="3" width="72.5" style="1" customWidth="1"/>
    <col min="4" max="4" width="46.5" style="1" customWidth="1"/>
    <col min="5" max="5" width="34" style="1" customWidth="1"/>
    <col min="6" max="6" width="30.1640625" style="1" bestFit="1" customWidth="1"/>
    <col min="7" max="7" width="21.83203125" style="1" bestFit="1" customWidth="1"/>
    <col min="8" max="8" width="19" bestFit="1" customWidth="1"/>
    <col min="9" max="9" width="20.1640625" style="25" bestFit="1" customWidth="1"/>
    <col min="10" max="10" width="40.5" style="1" bestFit="1" customWidth="1"/>
    <col min="11" max="11" width="51.1640625" style="1" bestFit="1" customWidth="1"/>
    <col min="12" max="12" width="64.5" customWidth="1"/>
    <col min="13" max="13" width="31.1640625" bestFit="1" customWidth="1"/>
    <col min="14" max="14" width="39" bestFit="1" customWidth="1"/>
    <col min="15" max="15" width="45.5" bestFit="1" customWidth="1"/>
    <col min="16" max="16" width="51.33203125" bestFit="1" customWidth="1"/>
    <col min="17" max="17" width="52.33203125" bestFit="1" customWidth="1"/>
    <col min="18" max="18" width="49.6640625" bestFit="1" customWidth="1"/>
    <col min="19" max="19" width="24.1640625" bestFit="1" customWidth="1"/>
    <col min="20" max="20" width="58.5" bestFit="1" customWidth="1"/>
    <col min="21" max="21" width="11.33203125" bestFit="1" customWidth="1"/>
    <col min="22" max="22" width="57.5" bestFit="1" customWidth="1"/>
    <col min="23" max="23" width="13.5" customWidth="1"/>
    <col min="24" max="24" width="66.1640625" bestFit="1" customWidth="1"/>
    <col min="25" max="25" width="56.5" customWidth="1"/>
    <col min="26" max="26" width="24.1640625" bestFit="1" customWidth="1"/>
  </cols>
  <sheetData>
    <row r="1" spans="1:26" ht="78" customHeight="1" x14ac:dyDescent="0.2"/>
    <row r="2" spans="1:26" ht="123.75" customHeight="1" x14ac:dyDescent="0.2">
      <c r="A2" s="3"/>
      <c r="B2" s="3"/>
      <c r="C2" s="5"/>
      <c r="D2" s="3"/>
      <c r="E2" s="3"/>
      <c r="F2" s="3"/>
      <c r="G2" s="3"/>
      <c r="H2" s="3"/>
      <c r="I2" s="3"/>
      <c r="J2" s="3" t="s">
        <v>0</v>
      </c>
      <c r="K2" s="3" t="s">
        <v>31</v>
      </c>
      <c r="L2" s="3" t="s">
        <v>1</v>
      </c>
      <c r="M2" s="4" t="s">
        <v>2</v>
      </c>
      <c r="N2" s="4" t="s">
        <v>3</v>
      </c>
      <c r="O2" s="5" t="s">
        <v>4</v>
      </c>
      <c r="P2" s="3" t="s">
        <v>5</v>
      </c>
      <c r="Q2" s="3" t="s">
        <v>5</v>
      </c>
      <c r="R2" s="3" t="s">
        <v>5</v>
      </c>
      <c r="S2" s="3" t="s">
        <v>10</v>
      </c>
      <c r="T2" s="5" t="s">
        <v>6</v>
      </c>
      <c r="U2" s="5" t="s">
        <v>32</v>
      </c>
      <c r="V2" s="5" t="s">
        <v>7</v>
      </c>
      <c r="W2" s="5"/>
      <c r="X2" s="5" t="s">
        <v>8</v>
      </c>
      <c r="Y2" s="5" t="s">
        <v>9</v>
      </c>
      <c r="Z2" s="3" t="s">
        <v>10</v>
      </c>
    </row>
    <row r="3" spans="1:26" s="2" customFormat="1" ht="16" x14ac:dyDescent="0.2">
      <c r="A3" s="3" t="s">
        <v>11</v>
      </c>
      <c r="B3" s="3" t="s">
        <v>12</v>
      </c>
      <c r="C3" s="5" t="s">
        <v>13</v>
      </c>
      <c r="D3" s="3" t="s">
        <v>14</v>
      </c>
      <c r="E3" s="3" t="s">
        <v>15</v>
      </c>
      <c r="F3" s="3" t="s">
        <v>16</v>
      </c>
      <c r="G3" s="3" t="s">
        <v>33</v>
      </c>
      <c r="H3" s="3" t="s">
        <v>12</v>
      </c>
      <c r="I3" s="3" t="s">
        <v>17</v>
      </c>
      <c r="J3" s="3" t="s">
        <v>13</v>
      </c>
      <c r="K3" s="3" t="s">
        <v>30</v>
      </c>
      <c r="L3" s="3" t="s">
        <v>18</v>
      </c>
      <c r="M3" s="4" t="s">
        <v>19</v>
      </c>
      <c r="N3" s="4" t="s">
        <v>20</v>
      </c>
      <c r="O3" s="3" t="s">
        <v>21</v>
      </c>
      <c r="P3" s="3" t="s">
        <v>22</v>
      </c>
      <c r="Q3" s="3" t="s">
        <v>23</v>
      </c>
      <c r="R3" s="3" t="s">
        <v>24</v>
      </c>
      <c r="S3" s="3" t="s">
        <v>29</v>
      </c>
      <c r="T3" s="3" t="s">
        <v>25</v>
      </c>
      <c r="U3" s="3"/>
      <c r="V3" s="3" t="s">
        <v>26</v>
      </c>
      <c r="W3" s="3"/>
      <c r="X3" s="3" t="s">
        <v>27</v>
      </c>
      <c r="Y3" s="3" t="s">
        <v>28</v>
      </c>
      <c r="Z3" s="3" t="s">
        <v>29</v>
      </c>
    </row>
    <row r="4" spans="1:26" ht="64" x14ac:dyDescent="0.2">
      <c r="A4" s="11" t="s">
        <v>34</v>
      </c>
      <c r="B4" s="12" t="s">
        <v>35</v>
      </c>
      <c r="C4" s="9" t="s">
        <v>36</v>
      </c>
      <c r="D4" s="6"/>
      <c r="E4" s="6"/>
      <c r="F4" s="6"/>
      <c r="G4" s="6"/>
      <c r="H4" s="6"/>
      <c r="I4" s="26">
        <v>1</v>
      </c>
      <c r="J4" s="6"/>
      <c r="K4" s="6"/>
      <c r="L4" s="6"/>
      <c r="M4" s="6"/>
      <c r="N4" s="6"/>
      <c r="O4" s="6"/>
      <c r="P4" s="6"/>
      <c r="Q4" s="6"/>
      <c r="R4" s="6"/>
      <c r="S4" s="6"/>
      <c r="T4" s="6"/>
      <c r="U4" s="6"/>
      <c r="V4" s="6"/>
      <c r="W4" s="6"/>
      <c r="X4" s="6"/>
      <c r="Y4" s="6"/>
      <c r="Z4" s="6"/>
    </row>
    <row r="5" spans="1:26" ht="93.75" customHeight="1" x14ac:dyDescent="0.2">
      <c r="A5" s="13" t="s">
        <v>37</v>
      </c>
      <c r="B5" s="14" t="s">
        <v>38</v>
      </c>
      <c r="C5" s="107" t="s">
        <v>39</v>
      </c>
      <c r="D5" s="6"/>
      <c r="E5" s="6"/>
      <c r="F5" s="6"/>
      <c r="G5" s="6"/>
      <c r="H5" s="6"/>
      <c r="I5" s="26">
        <v>2</v>
      </c>
      <c r="J5" s="6"/>
      <c r="K5" s="6"/>
      <c r="L5" s="6"/>
      <c r="M5" s="6"/>
      <c r="N5" s="6"/>
      <c r="O5" s="6"/>
      <c r="P5" s="6"/>
      <c r="Q5" s="6"/>
      <c r="R5" s="6"/>
      <c r="S5" s="6"/>
      <c r="T5" s="6"/>
      <c r="U5" s="6"/>
      <c r="V5" s="6"/>
      <c r="W5" s="6"/>
      <c r="X5" s="6"/>
      <c r="Y5" s="6"/>
      <c r="Z5" s="6"/>
    </row>
    <row r="6" spans="1:26" ht="93.75" customHeight="1" x14ac:dyDescent="0.2">
      <c r="A6" s="13" t="s">
        <v>37</v>
      </c>
      <c r="B6" s="14" t="s">
        <v>40</v>
      </c>
      <c r="C6" s="123"/>
      <c r="D6" s="6"/>
      <c r="E6" s="6"/>
      <c r="F6" s="6"/>
      <c r="G6" s="6"/>
      <c r="H6" s="6"/>
      <c r="I6" s="26">
        <v>3</v>
      </c>
      <c r="J6" s="6"/>
      <c r="K6" s="6"/>
      <c r="L6" s="6"/>
      <c r="M6" s="6"/>
      <c r="N6" s="6"/>
      <c r="O6" s="6"/>
      <c r="P6" s="6"/>
      <c r="Q6" s="6"/>
      <c r="R6" s="6"/>
      <c r="S6" s="6"/>
      <c r="T6" s="6"/>
      <c r="U6" s="6"/>
      <c r="V6" s="6"/>
      <c r="W6" s="6"/>
      <c r="X6" s="6"/>
      <c r="Y6" s="6"/>
      <c r="Z6" s="6"/>
    </row>
    <row r="7" spans="1:26" ht="93.75" customHeight="1" x14ac:dyDescent="0.2">
      <c r="A7" s="13" t="s">
        <v>37</v>
      </c>
      <c r="B7" s="14" t="s">
        <v>41</v>
      </c>
      <c r="C7" s="123"/>
      <c r="D7" s="6"/>
      <c r="E7" s="6"/>
      <c r="F7" s="6"/>
      <c r="G7" s="6"/>
      <c r="H7" s="6"/>
      <c r="I7" s="26">
        <v>4</v>
      </c>
      <c r="J7" s="6"/>
      <c r="K7" s="6"/>
      <c r="L7" s="6"/>
      <c r="M7" s="6"/>
      <c r="N7" s="6"/>
      <c r="O7" s="6"/>
      <c r="P7" s="6"/>
      <c r="Q7" s="6"/>
      <c r="R7" s="6"/>
      <c r="S7" s="6"/>
      <c r="T7" s="6"/>
      <c r="U7" s="6"/>
      <c r="V7" s="6"/>
      <c r="W7" s="6"/>
      <c r="X7" s="6"/>
      <c r="Y7" s="6"/>
      <c r="Z7" s="6"/>
    </row>
    <row r="8" spans="1:26" ht="49.5" customHeight="1" x14ac:dyDescent="0.2">
      <c r="A8" s="15" t="s">
        <v>42</v>
      </c>
      <c r="B8" s="16" t="s">
        <v>43</v>
      </c>
      <c r="C8" s="107" t="s">
        <v>44</v>
      </c>
      <c r="D8" s="6"/>
      <c r="E8" s="6"/>
      <c r="F8" s="6"/>
      <c r="G8" s="6"/>
      <c r="H8" s="6"/>
      <c r="I8" s="26">
        <v>5</v>
      </c>
      <c r="J8" s="6"/>
      <c r="K8" s="6"/>
      <c r="L8" s="6"/>
      <c r="M8" s="6"/>
      <c r="N8" s="6"/>
      <c r="O8" s="6"/>
      <c r="P8" s="6"/>
      <c r="Q8" s="6"/>
      <c r="R8" s="6"/>
      <c r="S8" s="6"/>
      <c r="T8" s="6"/>
      <c r="U8" s="6"/>
      <c r="V8" s="6"/>
      <c r="W8" s="6"/>
      <c r="X8" s="6"/>
      <c r="Y8" s="6"/>
      <c r="Z8" s="6"/>
    </row>
    <row r="9" spans="1:26" ht="55.5" customHeight="1" x14ac:dyDescent="0.2">
      <c r="A9" s="15" t="s">
        <v>42</v>
      </c>
      <c r="B9" s="16" t="s">
        <v>45</v>
      </c>
      <c r="C9" s="107"/>
      <c r="D9" s="6"/>
      <c r="E9" s="6"/>
      <c r="F9" s="6"/>
      <c r="G9" s="6"/>
      <c r="H9" s="6"/>
      <c r="I9" s="26">
        <v>6</v>
      </c>
      <c r="J9" s="6"/>
      <c r="K9" s="6"/>
      <c r="L9" s="6"/>
      <c r="M9" s="6"/>
      <c r="N9" s="6"/>
      <c r="O9" s="6"/>
      <c r="P9" s="6"/>
      <c r="Q9" s="6"/>
      <c r="R9" s="6"/>
      <c r="S9" s="6"/>
      <c r="T9" s="6"/>
      <c r="U9" s="6"/>
      <c r="V9" s="6"/>
      <c r="W9" s="6"/>
      <c r="X9" s="6"/>
      <c r="Y9" s="6"/>
      <c r="Z9" s="6"/>
    </row>
    <row r="10" spans="1:26" ht="128" x14ac:dyDescent="0.2">
      <c r="A10" s="17" t="s">
        <v>46</v>
      </c>
      <c r="B10" s="12" t="s">
        <v>47</v>
      </c>
      <c r="C10" s="23" t="s">
        <v>48</v>
      </c>
      <c r="D10" s="6"/>
      <c r="E10" s="6"/>
      <c r="F10" s="6"/>
      <c r="G10" s="6"/>
      <c r="H10" s="6"/>
      <c r="I10" s="26">
        <v>7</v>
      </c>
      <c r="J10" s="6"/>
      <c r="K10" s="6"/>
      <c r="L10" s="6"/>
      <c r="M10" s="6"/>
      <c r="N10" s="6"/>
      <c r="O10" s="6"/>
      <c r="P10" s="6"/>
      <c r="Q10" s="6"/>
      <c r="R10" s="6"/>
      <c r="S10" s="6"/>
      <c r="T10" s="6"/>
      <c r="U10" s="6"/>
      <c r="V10" s="6"/>
      <c r="W10" s="6"/>
      <c r="X10" s="6"/>
      <c r="Y10" s="6"/>
      <c r="Z10" s="6"/>
    </row>
    <row r="11" spans="1:26" ht="80" x14ac:dyDescent="0.2">
      <c r="A11" s="17" t="s">
        <v>46</v>
      </c>
      <c r="B11" s="12" t="s">
        <v>49</v>
      </c>
      <c r="C11" s="23" t="s">
        <v>105</v>
      </c>
      <c r="D11" s="6"/>
      <c r="E11" s="6"/>
      <c r="F11" s="6"/>
      <c r="G11" s="6"/>
      <c r="H11" s="6"/>
      <c r="I11" s="26">
        <v>8</v>
      </c>
      <c r="J11" s="6"/>
      <c r="K11" s="6"/>
      <c r="L11" s="6"/>
      <c r="M11" s="6"/>
      <c r="N11" s="6"/>
      <c r="O11" s="6"/>
      <c r="P11" s="6"/>
      <c r="Q11" s="6"/>
      <c r="R11" s="6"/>
      <c r="S11" s="6"/>
      <c r="T11" s="6"/>
      <c r="U11" s="6"/>
      <c r="V11" s="6"/>
      <c r="W11" s="6"/>
      <c r="X11" s="6"/>
      <c r="Y11" s="6"/>
      <c r="Z11" s="6"/>
    </row>
    <row r="12" spans="1:26" ht="128" x14ac:dyDescent="0.2">
      <c r="A12" s="17" t="s">
        <v>46</v>
      </c>
      <c r="B12" s="12" t="s">
        <v>50</v>
      </c>
      <c r="C12" s="24" t="s">
        <v>106</v>
      </c>
      <c r="D12" s="6"/>
      <c r="E12" s="6"/>
      <c r="F12" s="6"/>
      <c r="G12" s="6"/>
      <c r="H12" s="6"/>
      <c r="I12" s="26">
        <v>9</v>
      </c>
      <c r="J12" s="6"/>
      <c r="K12" s="6"/>
      <c r="L12" s="6"/>
      <c r="M12" s="6"/>
      <c r="N12" s="6"/>
      <c r="O12" s="6"/>
      <c r="P12" s="6"/>
      <c r="Q12" s="6"/>
      <c r="R12" s="6"/>
      <c r="S12" s="6"/>
      <c r="T12" s="6"/>
      <c r="U12" s="6"/>
      <c r="V12" s="6"/>
      <c r="W12" s="6"/>
      <c r="X12" s="6"/>
      <c r="Y12" s="6"/>
      <c r="Z12" s="6"/>
    </row>
    <row r="13" spans="1:26" ht="64" x14ac:dyDescent="0.2">
      <c r="A13" s="17" t="s">
        <v>46</v>
      </c>
      <c r="B13" s="12" t="s">
        <v>51</v>
      </c>
      <c r="C13" s="24" t="s">
        <v>107</v>
      </c>
      <c r="D13" s="6"/>
      <c r="E13" s="6"/>
      <c r="F13" s="6"/>
      <c r="G13" s="6"/>
      <c r="H13" s="6"/>
      <c r="I13" s="26">
        <v>10</v>
      </c>
      <c r="J13" s="6"/>
      <c r="K13" s="6"/>
      <c r="L13" s="6"/>
      <c r="M13" s="6"/>
      <c r="N13" s="6"/>
      <c r="O13" s="6"/>
      <c r="P13" s="6"/>
      <c r="Q13" s="6"/>
      <c r="R13" s="6"/>
      <c r="S13" s="6"/>
      <c r="T13" s="6"/>
      <c r="U13" s="6"/>
      <c r="V13" s="6"/>
      <c r="W13" s="6"/>
      <c r="X13" s="6"/>
      <c r="Y13" s="6"/>
      <c r="Z13" s="6"/>
    </row>
    <row r="14" spans="1:26" ht="62.25" customHeight="1" x14ac:dyDescent="0.2">
      <c r="A14" s="17" t="s">
        <v>46</v>
      </c>
      <c r="B14" s="12" t="s">
        <v>52</v>
      </c>
      <c r="C14" s="108" t="s">
        <v>108</v>
      </c>
      <c r="D14" s="6"/>
      <c r="E14" s="6"/>
      <c r="F14" s="6"/>
      <c r="G14" s="6"/>
      <c r="H14" s="6"/>
      <c r="I14" s="26">
        <v>11</v>
      </c>
      <c r="J14" s="6"/>
      <c r="K14" s="6"/>
      <c r="L14" s="6"/>
      <c r="M14" s="6"/>
      <c r="N14" s="6"/>
      <c r="O14" s="6"/>
      <c r="P14" s="6"/>
      <c r="Q14" s="6"/>
      <c r="R14" s="6"/>
      <c r="S14" s="6"/>
      <c r="T14" s="6"/>
      <c r="U14" s="6"/>
      <c r="V14" s="6"/>
      <c r="W14" s="6"/>
      <c r="X14" s="6"/>
      <c r="Y14" s="6"/>
      <c r="Z14" s="6"/>
    </row>
    <row r="15" spans="1:26" ht="62.25" customHeight="1" x14ac:dyDescent="0.2">
      <c r="A15" s="17" t="s">
        <v>46</v>
      </c>
      <c r="B15" s="12" t="s">
        <v>53</v>
      </c>
      <c r="C15" s="109"/>
      <c r="D15" s="6"/>
      <c r="E15" s="6"/>
      <c r="F15" s="6"/>
      <c r="G15" s="6"/>
      <c r="H15" s="6"/>
      <c r="I15" s="26">
        <v>12</v>
      </c>
      <c r="J15" s="6"/>
      <c r="K15" s="6"/>
      <c r="L15" s="6"/>
      <c r="M15" s="6"/>
      <c r="N15" s="6"/>
      <c r="O15" s="6"/>
      <c r="P15" s="6"/>
      <c r="Q15" s="6"/>
      <c r="R15" s="6"/>
      <c r="S15" s="6"/>
      <c r="T15" s="6"/>
      <c r="U15" s="6"/>
      <c r="V15" s="6"/>
      <c r="W15" s="6"/>
      <c r="X15" s="6"/>
      <c r="Y15" s="6"/>
      <c r="Z15" s="6"/>
    </row>
    <row r="16" spans="1:26" ht="320" x14ac:dyDescent="0.2">
      <c r="A16" s="17" t="s">
        <v>46</v>
      </c>
      <c r="B16" s="12" t="s">
        <v>54</v>
      </c>
      <c r="C16" s="8" t="s">
        <v>109</v>
      </c>
      <c r="D16" s="6"/>
      <c r="E16" s="6"/>
      <c r="F16" s="6"/>
      <c r="G16" s="6"/>
      <c r="H16" s="6"/>
      <c r="I16" s="26">
        <v>13</v>
      </c>
      <c r="J16" s="6"/>
      <c r="K16" s="6"/>
      <c r="L16" s="6"/>
      <c r="M16" s="6"/>
      <c r="N16" s="6"/>
      <c r="O16" s="6"/>
      <c r="P16" s="6"/>
      <c r="Q16" s="6"/>
      <c r="R16" s="6"/>
      <c r="S16" s="6"/>
      <c r="T16" s="6"/>
      <c r="U16" s="6"/>
      <c r="V16" s="6"/>
      <c r="W16" s="6"/>
      <c r="X16" s="6"/>
      <c r="Y16" s="6"/>
      <c r="Z16" s="6"/>
    </row>
    <row r="17" spans="1:26" ht="60" customHeight="1" x14ac:dyDescent="0.2">
      <c r="A17" s="15" t="s">
        <v>55</v>
      </c>
      <c r="B17" s="18" t="s">
        <v>56</v>
      </c>
      <c r="C17" s="108" t="s">
        <v>57</v>
      </c>
      <c r="D17" s="6"/>
      <c r="E17" s="6"/>
      <c r="F17" s="6"/>
      <c r="G17" s="6"/>
      <c r="H17" s="6"/>
      <c r="I17" s="26">
        <v>14</v>
      </c>
      <c r="J17" s="6"/>
      <c r="K17" s="6"/>
      <c r="L17" s="6"/>
      <c r="M17" s="6"/>
      <c r="N17" s="6"/>
      <c r="O17" s="6"/>
      <c r="P17" s="6"/>
      <c r="Q17" s="6"/>
      <c r="R17" s="6"/>
      <c r="S17" s="6"/>
      <c r="T17" s="6"/>
      <c r="U17" s="6"/>
      <c r="V17" s="6"/>
      <c r="W17" s="6"/>
      <c r="X17" s="6"/>
      <c r="Y17" s="6"/>
      <c r="Z17" s="6"/>
    </row>
    <row r="18" spans="1:26" ht="35" customHeight="1" x14ac:dyDescent="0.2">
      <c r="A18" s="15" t="s">
        <v>55</v>
      </c>
      <c r="B18" s="18" t="s">
        <v>58</v>
      </c>
      <c r="C18" s="110"/>
      <c r="D18" s="6"/>
      <c r="E18" s="6"/>
      <c r="F18" s="6"/>
      <c r="G18" s="6"/>
      <c r="H18" s="6"/>
      <c r="I18" s="26">
        <v>15</v>
      </c>
      <c r="J18" s="6"/>
      <c r="K18" s="6"/>
      <c r="L18" s="6"/>
      <c r="M18" s="6"/>
      <c r="N18" s="6"/>
      <c r="O18" s="6"/>
      <c r="P18" s="6"/>
      <c r="Q18" s="6"/>
      <c r="R18" s="6"/>
      <c r="S18" s="6"/>
      <c r="T18" s="6"/>
      <c r="U18" s="6"/>
      <c r="V18" s="6"/>
      <c r="W18" s="6"/>
      <c r="X18" s="6"/>
      <c r="Y18" s="6"/>
      <c r="Z18" s="6"/>
    </row>
    <row r="19" spans="1:26" ht="35" customHeight="1" x14ac:dyDescent="0.2">
      <c r="A19" s="15" t="s">
        <v>55</v>
      </c>
      <c r="B19" s="12" t="s">
        <v>59</v>
      </c>
      <c r="C19" s="109"/>
      <c r="D19" s="6"/>
      <c r="E19" s="6"/>
      <c r="F19" s="6"/>
      <c r="G19" s="6"/>
      <c r="H19" s="6"/>
      <c r="I19" s="26">
        <v>16</v>
      </c>
      <c r="J19" s="6"/>
      <c r="K19" s="6"/>
      <c r="L19" s="6"/>
      <c r="M19" s="6"/>
      <c r="N19" s="6"/>
      <c r="O19" s="6"/>
      <c r="P19" s="6"/>
      <c r="Q19" s="6"/>
      <c r="R19" s="6"/>
      <c r="S19" s="6"/>
      <c r="T19" s="6"/>
      <c r="U19" s="6"/>
      <c r="V19" s="6"/>
      <c r="W19" s="6"/>
      <c r="X19" s="6"/>
      <c r="Y19" s="6"/>
      <c r="Z19" s="6"/>
    </row>
    <row r="20" spans="1:26" ht="75" customHeight="1" x14ac:dyDescent="0.2">
      <c r="A20" s="15" t="s">
        <v>60</v>
      </c>
      <c r="B20" s="18" t="s">
        <v>61</v>
      </c>
      <c r="C20" s="108" t="s">
        <v>62</v>
      </c>
      <c r="D20" s="6"/>
      <c r="E20" s="6"/>
      <c r="F20" s="6"/>
      <c r="G20" s="6"/>
      <c r="H20" s="6"/>
      <c r="I20" s="26">
        <v>17</v>
      </c>
      <c r="J20" s="6"/>
      <c r="K20" s="6"/>
      <c r="L20" s="6"/>
      <c r="M20" s="6"/>
      <c r="N20" s="6"/>
      <c r="O20" s="6"/>
      <c r="P20" s="6"/>
      <c r="Q20" s="6"/>
      <c r="R20" s="6"/>
      <c r="S20" s="6"/>
      <c r="T20" s="6"/>
      <c r="U20" s="6"/>
      <c r="V20" s="6"/>
      <c r="W20" s="6"/>
      <c r="X20" s="6"/>
      <c r="Y20" s="6"/>
      <c r="Z20" s="6"/>
    </row>
    <row r="21" spans="1:26" ht="35" customHeight="1" x14ac:dyDescent="0.2">
      <c r="A21" s="15" t="s">
        <v>60</v>
      </c>
      <c r="B21" s="18" t="s">
        <v>63</v>
      </c>
      <c r="C21" s="110"/>
      <c r="D21" s="6"/>
      <c r="E21" s="6"/>
      <c r="F21" s="6"/>
      <c r="G21" s="6"/>
      <c r="H21" s="6"/>
      <c r="I21" s="26">
        <v>18</v>
      </c>
      <c r="J21" s="6"/>
      <c r="K21" s="6"/>
      <c r="L21" s="6"/>
      <c r="M21" s="6"/>
      <c r="N21" s="6"/>
      <c r="O21" s="6"/>
      <c r="P21" s="6"/>
      <c r="Q21" s="6"/>
      <c r="R21" s="6"/>
      <c r="S21" s="6"/>
      <c r="T21" s="6"/>
      <c r="U21" s="6"/>
      <c r="V21" s="6"/>
      <c r="W21" s="6"/>
      <c r="X21" s="6"/>
      <c r="Y21" s="6"/>
      <c r="Z21" s="6"/>
    </row>
    <row r="22" spans="1:26" ht="35" customHeight="1" x14ac:dyDescent="0.2">
      <c r="A22" s="15" t="s">
        <v>60</v>
      </c>
      <c r="B22" s="18" t="s">
        <v>64</v>
      </c>
      <c r="C22" s="109"/>
      <c r="D22" s="6"/>
      <c r="E22" s="6"/>
      <c r="F22" s="6"/>
      <c r="G22" s="6"/>
      <c r="H22" s="6"/>
      <c r="I22" s="26">
        <v>19</v>
      </c>
      <c r="J22" s="6"/>
      <c r="K22" s="6"/>
      <c r="L22" s="6"/>
      <c r="M22" s="6"/>
      <c r="N22" s="6"/>
      <c r="O22" s="6"/>
      <c r="P22" s="6"/>
      <c r="Q22" s="6"/>
      <c r="R22" s="6"/>
      <c r="S22" s="6"/>
      <c r="T22" s="6"/>
      <c r="U22" s="6"/>
      <c r="V22" s="6"/>
      <c r="W22" s="6"/>
      <c r="X22" s="6"/>
      <c r="Y22" s="6"/>
      <c r="Z22" s="6"/>
    </row>
    <row r="23" spans="1:26" ht="55.5" customHeight="1" x14ac:dyDescent="0.2">
      <c r="A23" s="15" t="s">
        <v>65</v>
      </c>
      <c r="B23" s="18" t="s">
        <v>66</v>
      </c>
      <c r="C23" s="108" t="s">
        <v>67</v>
      </c>
      <c r="D23" s="6"/>
      <c r="E23" s="6"/>
      <c r="F23" s="6"/>
      <c r="G23" s="6"/>
      <c r="H23" s="6"/>
      <c r="I23" s="26">
        <v>20</v>
      </c>
      <c r="J23" s="6"/>
      <c r="K23" s="6"/>
      <c r="L23" s="6"/>
      <c r="M23" s="6"/>
      <c r="N23" s="6"/>
      <c r="O23" s="6"/>
      <c r="P23" s="6"/>
      <c r="Q23" s="6"/>
      <c r="R23" s="6"/>
      <c r="S23" s="6"/>
      <c r="T23" s="6"/>
      <c r="U23" s="6"/>
      <c r="V23" s="6"/>
      <c r="W23" s="6"/>
      <c r="X23" s="6"/>
      <c r="Y23" s="6"/>
      <c r="Z23" s="6"/>
    </row>
    <row r="24" spans="1:26" ht="55.5" customHeight="1" x14ac:dyDescent="0.2">
      <c r="A24" s="15" t="s">
        <v>65</v>
      </c>
      <c r="B24" s="18" t="s">
        <v>68</v>
      </c>
      <c r="C24" s="109"/>
      <c r="D24" s="6"/>
      <c r="E24" s="6"/>
      <c r="F24" s="6"/>
      <c r="G24" s="6"/>
      <c r="H24" s="6"/>
      <c r="I24" s="26">
        <v>21</v>
      </c>
      <c r="J24" s="6"/>
      <c r="K24" s="6"/>
      <c r="L24" s="6"/>
      <c r="M24" s="6"/>
      <c r="N24" s="6"/>
      <c r="O24" s="6"/>
      <c r="P24" s="6"/>
      <c r="Q24" s="6"/>
      <c r="R24" s="6"/>
      <c r="S24" s="6"/>
      <c r="T24" s="6"/>
      <c r="U24" s="6"/>
      <c r="V24" s="6"/>
      <c r="W24" s="6"/>
      <c r="X24" s="6"/>
      <c r="Y24" s="6"/>
      <c r="Z24" s="6"/>
    </row>
    <row r="25" spans="1:26" ht="35" customHeight="1" x14ac:dyDescent="0.2">
      <c r="A25" s="15" t="s">
        <v>69</v>
      </c>
      <c r="B25" s="18" t="s">
        <v>70</v>
      </c>
      <c r="C25" s="108" t="s">
        <v>71</v>
      </c>
      <c r="D25" s="6"/>
      <c r="E25" s="6"/>
      <c r="F25" s="6"/>
      <c r="G25" s="6"/>
      <c r="H25" s="6"/>
      <c r="I25" s="26">
        <v>22</v>
      </c>
      <c r="J25" s="6"/>
      <c r="K25" s="6"/>
      <c r="L25" s="6"/>
      <c r="M25" s="6"/>
      <c r="N25" s="6"/>
      <c r="O25" s="6"/>
      <c r="P25" s="6"/>
      <c r="Q25" s="6"/>
      <c r="R25" s="6"/>
      <c r="S25" s="6"/>
      <c r="T25" s="6"/>
      <c r="U25" s="6"/>
      <c r="V25" s="6"/>
      <c r="W25" s="6"/>
      <c r="X25" s="6"/>
      <c r="Y25" s="6"/>
      <c r="Z25" s="6"/>
    </row>
    <row r="26" spans="1:26" ht="54.75" customHeight="1" x14ac:dyDescent="0.2">
      <c r="A26" s="15" t="s">
        <v>69</v>
      </c>
      <c r="B26" s="18" t="s">
        <v>72</v>
      </c>
      <c r="C26" s="109"/>
      <c r="D26" s="6"/>
      <c r="E26" s="6"/>
      <c r="F26" s="6"/>
      <c r="G26" s="6"/>
      <c r="H26" s="6"/>
      <c r="I26" s="26">
        <v>23</v>
      </c>
      <c r="J26" s="6"/>
      <c r="K26" s="6"/>
      <c r="L26" s="6"/>
      <c r="M26" s="6"/>
      <c r="N26" s="6"/>
      <c r="O26" s="6"/>
      <c r="P26" s="6"/>
      <c r="Q26" s="6"/>
      <c r="R26" s="6"/>
      <c r="S26" s="6"/>
      <c r="T26" s="6"/>
      <c r="U26" s="6"/>
      <c r="V26" s="6"/>
      <c r="W26" s="6"/>
      <c r="X26" s="6"/>
      <c r="Y26" s="6"/>
      <c r="Z26" s="6"/>
    </row>
    <row r="27" spans="1:26" ht="35" customHeight="1" x14ac:dyDescent="0.2">
      <c r="A27" s="15" t="s">
        <v>73</v>
      </c>
      <c r="B27" s="14" t="s">
        <v>74</v>
      </c>
      <c r="C27" s="108" t="s">
        <v>75</v>
      </c>
      <c r="D27" s="6"/>
      <c r="E27" s="6"/>
      <c r="F27" s="6"/>
      <c r="G27" s="6"/>
      <c r="H27" s="6"/>
      <c r="I27" s="26">
        <v>24</v>
      </c>
      <c r="J27" s="6"/>
      <c r="K27" s="6"/>
      <c r="L27" s="6"/>
      <c r="M27" s="6"/>
      <c r="N27" s="6"/>
      <c r="O27" s="6"/>
      <c r="P27" s="6"/>
      <c r="Q27" s="6"/>
      <c r="R27" s="6"/>
      <c r="S27" s="6"/>
      <c r="T27" s="6"/>
      <c r="U27" s="6"/>
      <c r="V27" s="6"/>
      <c r="W27" s="6"/>
      <c r="X27" s="6"/>
      <c r="Y27" s="6"/>
      <c r="Z27" s="6"/>
    </row>
    <row r="28" spans="1:26" ht="35" customHeight="1" x14ac:dyDescent="0.2">
      <c r="A28" s="15" t="s">
        <v>73</v>
      </c>
      <c r="B28" s="14" t="s">
        <v>76</v>
      </c>
      <c r="C28" s="110"/>
      <c r="D28" s="6"/>
      <c r="E28" s="6"/>
      <c r="F28" s="6"/>
      <c r="G28" s="6"/>
      <c r="H28" s="6"/>
      <c r="I28" s="26">
        <v>25</v>
      </c>
      <c r="J28" s="6"/>
      <c r="K28" s="6"/>
      <c r="L28" s="6"/>
      <c r="M28" s="6"/>
      <c r="N28" s="6"/>
      <c r="O28" s="6"/>
      <c r="P28" s="6"/>
      <c r="Q28" s="6"/>
      <c r="R28" s="6"/>
      <c r="S28" s="6"/>
      <c r="T28" s="6"/>
      <c r="U28" s="6"/>
      <c r="V28" s="6"/>
      <c r="W28" s="6"/>
      <c r="X28" s="6"/>
      <c r="Y28" s="6"/>
      <c r="Z28" s="6"/>
    </row>
    <row r="29" spans="1:26" ht="35" customHeight="1" x14ac:dyDescent="0.2">
      <c r="A29" s="15" t="s">
        <v>73</v>
      </c>
      <c r="B29" s="14" t="s">
        <v>77</v>
      </c>
      <c r="C29" s="110"/>
      <c r="D29" s="6"/>
      <c r="E29" s="6"/>
      <c r="F29" s="6"/>
      <c r="G29" s="6"/>
      <c r="H29" s="6"/>
      <c r="I29" s="26">
        <v>26</v>
      </c>
      <c r="J29" s="6"/>
      <c r="K29" s="6"/>
      <c r="L29" s="6"/>
      <c r="M29" s="6"/>
      <c r="N29" s="6"/>
      <c r="O29" s="6"/>
      <c r="P29" s="6"/>
      <c r="Q29" s="6"/>
      <c r="R29" s="6"/>
      <c r="S29" s="6"/>
      <c r="T29" s="6"/>
      <c r="U29" s="6"/>
      <c r="V29" s="6"/>
      <c r="W29" s="6"/>
      <c r="X29" s="6"/>
      <c r="Y29" s="6"/>
      <c r="Z29" s="6"/>
    </row>
    <row r="30" spans="1:26" ht="35" customHeight="1" x14ac:dyDescent="0.2">
      <c r="A30" s="15" t="s">
        <v>73</v>
      </c>
      <c r="B30" s="14" t="s">
        <v>78</v>
      </c>
      <c r="C30" s="109"/>
      <c r="D30" s="6"/>
      <c r="E30" s="6"/>
      <c r="F30" s="6"/>
      <c r="G30" s="6"/>
      <c r="H30" s="6"/>
      <c r="I30" s="26">
        <v>27</v>
      </c>
      <c r="J30" s="6"/>
      <c r="K30" s="6"/>
      <c r="L30" s="6"/>
      <c r="M30" s="6"/>
      <c r="N30" s="6"/>
      <c r="O30" s="6"/>
      <c r="P30" s="6"/>
      <c r="Q30" s="6"/>
      <c r="R30" s="6"/>
      <c r="S30" s="6"/>
      <c r="T30" s="6"/>
      <c r="U30" s="6"/>
      <c r="V30" s="6"/>
      <c r="W30" s="6"/>
      <c r="X30" s="6"/>
      <c r="Y30" s="6"/>
      <c r="Z30" s="6"/>
    </row>
    <row r="31" spans="1:26" ht="35" customHeight="1" x14ac:dyDescent="0.2">
      <c r="A31" s="19" t="s">
        <v>79</v>
      </c>
      <c r="B31" s="18" t="s">
        <v>80</v>
      </c>
      <c r="C31" s="108" t="s">
        <v>81</v>
      </c>
      <c r="D31" s="6"/>
      <c r="E31" s="6"/>
      <c r="F31" s="6"/>
      <c r="G31" s="6"/>
      <c r="H31" s="6"/>
      <c r="I31" s="26">
        <v>28</v>
      </c>
      <c r="J31" s="6"/>
      <c r="K31" s="6"/>
      <c r="L31" s="6"/>
      <c r="M31" s="6"/>
      <c r="N31" s="6"/>
      <c r="O31" s="6"/>
      <c r="P31" s="6"/>
      <c r="Q31" s="6"/>
      <c r="R31" s="6"/>
      <c r="S31" s="6"/>
      <c r="T31" s="6"/>
      <c r="U31" s="6"/>
      <c r="V31" s="6"/>
      <c r="W31" s="6"/>
      <c r="X31" s="6"/>
      <c r="Y31" s="6"/>
      <c r="Z31" s="6"/>
    </row>
    <row r="32" spans="1:26" ht="35" customHeight="1" x14ac:dyDescent="0.2">
      <c r="A32" s="19" t="s">
        <v>79</v>
      </c>
      <c r="B32" s="18" t="s">
        <v>82</v>
      </c>
      <c r="C32" s="110"/>
      <c r="D32" s="6"/>
      <c r="E32" s="6"/>
      <c r="F32" s="6"/>
      <c r="G32" s="6"/>
      <c r="H32" s="6"/>
      <c r="I32" s="26">
        <v>29</v>
      </c>
      <c r="J32" s="6"/>
      <c r="K32" s="6"/>
      <c r="L32" s="6"/>
      <c r="M32" s="6"/>
      <c r="N32" s="6"/>
      <c r="O32" s="6"/>
      <c r="P32" s="6"/>
      <c r="Q32" s="6"/>
      <c r="R32" s="6"/>
      <c r="S32" s="6"/>
      <c r="T32" s="6"/>
      <c r="U32" s="6"/>
      <c r="V32" s="6"/>
      <c r="W32" s="6"/>
      <c r="X32" s="6"/>
      <c r="Y32" s="6"/>
      <c r="Z32" s="6"/>
    </row>
    <row r="33" spans="1:26" ht="35" customHeight="1" x14ac:dyDescent="0.2">
      <c r="A33" s="19" t="s">
        <v>79</v>
      </c>
      <c r="B33" s="18" t="s">
        <v>83</v>
      </c>
      <c r="C33" s="110"/>
      <c r="D33" s="6"/>
      <c r="E33" s="6"/>
      <c r="F33" s="6"/>
      <c r="G33" s="6"/>
      <c r="H33" s="6"/>
      <c r="I33" s="26">
        <v>30</v>
      </c>
      <c r="J33" s="6"/>
      <c r="K33" s="6"/>
      <c r="L33" s="6"/>
      <c r="M33" s="6"/>
      <c r="N33" s="6"/>
      <c r="O33" s="6"/>
      <c r="P33" s="6"/>
      <c r="Q33" s="6"/>
      <c r="R33" s="6"/>
      <c r="S33" s="6"/>
      <c r="T33" s="6"/>
      <c r="U33" s="6"/>
      <c r="V33" s="6"/>
      <c r="W33" s="6"/>
      <c r="X33" s="6"/>
      <c r="Y33" s="6"/>
      <c r="Z33" s="6"/>
    </row>
    <row r="34" spans="1:26" ht="35" customHeight="1" x14ac:dyDescent="0.2">
      <c r="A34" s="19" t="s">
        <v>79</v>
      </c>
      <c r="B34" s="20" t="s">
        <v>84</v>
      </c>
      <c r="C34" s="110"/>
      <c r="D34" s="6"/>
      <c r="E34" s="6"/>
      <c r="F34" s="6"/>
      <c r="G34" s="6"/>
      <c r="H34" s="6"/>
      <c r="I34" s="26">
        <v>31</v>
      </c>
      <c r="J34" s="6"/>
      <c r="K34" s="6"/>
      <c r="L34" s="6"/>
      <c r="M34" s="6"/>
      <c r="N34" s="6"/>
      <c r="O34" s="6"/>
      <c r="P34" s="6"/>
      <c r="Q34" s="6"/>
      <c r="R34" s="6"/>
      <c r="S34" s="6"/>
      <c r="T34" s="6"/>
      <c r="U34" s="6"/>
      <c r="V34" s="6"/>
      <c r="W34" s="6"/>
      <c r="X34" s="6"/>
      <c r="Y34" s="6"/>
      <c r="Z34" s="6"/>
    </row>
    <row r="35" spans="1:26" ht="35" customHeight="1" x14ac:dyDescent="0.2">
      <c r="A35" s="19" t="s">
        <v>79</v>
      </c>
      <c r="B35" s="18" t="s">
        <v>85</v>
      </c>
      <c r="C35" s="109"/>
      <c r="D35" s="6"/>
      <c r="E35" s="6"/>
      <c r="F35" s="6"/>
      <c r="G35" s="6"/>
      <c r="H35" s="6"/>
      <c r="I35" s="26">
        <v>32</v>
      </c>
      <c r="J35" s="6"/>
      <c r="K35" s="6"/>
      <c r="L35" s="6"/>
      <c r="M35" s="6"/>
      <c r="N35" s="6"/>
      <c r="O35" s="6"/>
      <c r="P35" s="6"/>
      <c r="Q35" s="6"/>
      <c r="R35" s="6"/>
      <c r="S35" s="6"/>
      <c r="T35" s="6"/>
      <c r="U35" s="6"/>
      <c r="V35" s="6"/>
      <c r="W35" s="6"/>
      <c r="X35" s="6"/>
      <c r="Y35" s="6"/>
      <c r="Z35" s="6"/>
    </row>
    <row r="36" spans="1:26" ht="35" customHeight="1" x14ac:dyDescent="0.2">
      <c r="A36" s="15" t="s">
        <v>86</v>
      </c>
      <c r="B36" s="18" t="s">
        <v>87</v>
      </c>
      <c r="C36" s="108" t="s">
        <v>88</v>
      </c>
      <c r="D36" s="6"/>
      <c r="E36" s="6"/>
      <c r="F36" s="6"/>
      <c r="G36" s="6"/>
      <c r="H36" s="6"/>
      <c r="I36" s="26">
        <v>33</v>
      </c>
      <c r="J36" s="6"/>
      <c r="K36" s="6"/>
      <c r="L36" s="6"/>
      <c r="M36" s="6"/>
      <c r="N36" s="6"/>
      <c r="O36" s="6"/>
      <c r="P36" s="6"/>
      <c r="Q36" s="6"/>
      <c r="R36" s="6"/>
      <c r="S36" s="6"/>
      <c r="T36" s="6"/>
      <c r="U36" s="6"/>
      <c r="V36" s="6"/>
      <c r="W36" s="6"/>
      <c r="X36" s="6"/>
      <c r="Y36" s="6"/>
      <c r="Z36" s="6"/>
    </row>
    <row r="37" spans="1:26" ht="35" customHeight="1" x14ac:dyDescent="0.2">
      <c r="A37" s="15" t="s">
        <v>86</v>
      </c>
      <c r="B37" s="21" t="s">
        <v>89</v>
      </c>
      <c r="C37" s="110"/>
      <c r="D37" s="6"/>
      <c r="E37" s="6"/>
      <c r="F37" s="6"/>
      <c r="G37" s="6"/>
      <c r="H37" s="6"/>
      <c r="I37" s="26">
        <v>34</v>
      </c>
      <c r="J37" s="6"/>
      <c r="K37" s="6"/>
      <c r="L37" s="6"/>
      <c r="M37" s="6"/>
      <c r="N37" s="6"/>
      <c r="O37" s="6"/>
      <c r="P37" s="6"/>
      <c r="Q37" s="6"/>
      <c r="R37" s="6"/>
      <c r="S37" s="6"/>
      <c r="T37" s="6"/>
      <c r="U37" s="6"/>
      <c r="V37" s="6"/>
      <c r="W37" s="6"/>
      <c r="X37" s="6"/>
      <c r="Y37" s="6"/>
      <c r="Z37" s="6"/>
    </row>
    <row r="38" spans="1:26" ht="35" customHeight="1" x14ac:dyDescent="0.2">
      <c r="A38" s="15" t="s">
        <v>86</v>
      </c>
      <c r="B38" s="14" t="s">
        <v>90</v>
      </c>
      <c r="C38" s="109"/>
      <c r="D38" s="6"/>
      <c r="E38" s="6"/>
      <c r="F38" s="6"/>
      <c r="G38" s="6"/>
      <c r="H38" s="6"/>
      <c r="I38" s="26">
        <v>35</v>
      </c>
      <c r="J38" s="6"/>
      <c r="K38" s="6"/>
      <c r="L38" s="6"/>
      <c r="M38" s="6"/>
      <c r="N38" s="6"/>
      <c r="O38" s="6"/>
      <c r="P38" s="6"/>
      <c r="Q38" s="6"/>
      <c r="R38" s="6"/>
      <c r="S38" s="6"/>
      <c r="T38" s="6"/>
      <c r="U38" s="6"/>
      <c r="V38" s="6"/>
      <c r="W38" s="6"/>
      <c r="X38" s="6"/>
      <c r="Y38" s="6"/>
      <c r="Z38" s="6"/>
    </row>
    <row r="39" spans="1:26" ht="35" customHeight="1" x14ac:dyDescent="0.2">
      <c r="A39" s="22" t="s">
        <v>91</v>
      </c>
      <c r="B39" s="21" t="s">
        <v>92</v>
      </c>
      <c r="C39" s="117" t="s">
        <v>93</v>
      </c>
      <c r="D39" s="6"/>
      <c r="E39" s="6"/>
      <c r="F39" s="6"/>
      <c r="G39" s="6"/>
      <c r="H39" s="6"/>
      <c r="I39" s="26">
        <v>36</v>
      </c>
      <c r="J39" s="6"/>
      <c r="K39" s="6"/>
      <c r="L39" s="6"/>
      <c r="M39" s="6"/>
      <c r="N39" s="6"/>
      <c r="O39" s="6"/>
      <c r="P39" s="6"/>
      <c r="Q39" s="6"/>
      <c r="R39" s="6"/>
      <c r="S39" s="6"/>
      <c r="T39" s="6"/>
      <c r="U39" s="6"/>
      <c r="V39" s="6"/>
      <c r="W39" s="6"/>
      <c r="X39" s="6"/>
      <c r="Y39" s="6"/>
      <c r="Z39" s="6"/>
    </row>
    <row r="40" spans="1:26" ht="35" customHeight="1" x14ac:dyDescent="0.2">
      <c r="A40" s="22" t="s">
        <v>91</v>
      </c>
      <c r="B40" s="21" t="s">
        <v>94</v>
      </c>
      <c r="C40" s="118"/>
      <c r="D40" s="6"/>
      <c r="E40" s="6"/>
      <c r="F40" s="6"/>
      <c r="G40" s="6"/>
      <c r="H40" s="6"/>
      <c r="I40" s="26">
        <v>37</v>
      </c>
      <c r="J40" s="6"/>
      <c r="K40" s="6"/>
      <c r="L40" s="6"/>
      <c r="M40" s="6"/>
      <c r="N40" s="6"/>
      <c r="O40" s="6"/>
      <c r="P40" s="6"/>
      <c r="Q40" s="6"/>
      <c r="R40" s="6"/>
      <c r="S40" s="6"/>
      <c r="T40" s="6"/>
      <c r="U40" s="6"/>
      <c r="V40" s="6"/>
      <c r="W40" s="6"/>
      <c r="X40" s="6"/>
      <c r="Y40" s="6"/>
      <c r="Z40" s="6"/>
    </row>
    <row r="41" spans="1:26" ht="35" customHeight="1" x14ac:dyDescent="0.2">
      <c r="A41" s="22" t="s">
        <v>91</v>
      </c>
      <c r="B41" s="21" t="s">
        <v>95</v>
      </c>
      <c r="C41" s="119"/>
      <c r="D41" s="6"/>
      <c r="E41" s="6"/>
      <c r="F41" s="6"/>
      <c r="G41" s="6"/>
      <c r="H41" s="6"/>
      <c r="I41" s="26">
        <v>38</v>
      </c>
      <c r="J41" s="6"/>
      <c r="K41" s="6"/>
      <c r="L41" s="6"/>
      <c r="M41" s="6"/>
      <c r="N41" s="6"/>
      <c r="O41" s="6"/>
      <c r="P41" s="6"/>
      <c r="Q41" s="6"/>
      <c r="R41" s="6"/>
      <c r="S41" s="6"/>
      <c r="T41" s="6"/>
      <c r="U41" s="6"/>
      <c r="V41" s="6"/>
      <c r="W41" s="6"/>
      <c r="X41" s="6"/>
      <c r="Y41" s="6"/>
      <c r="Z41" s="6"/>
    </row>
    <row r="42" spans="1:26" ht="79.5" customHeight="1" x14ac:dyDescent="0.2">
      <c r="A42" s="13" t="s">
        <v>96</v>
      </c>
      <c r="B42" s="18" t="s">
        <v>97</v>
      </c>
      <c r="C42" s="108" t="s">
        <v>98</v>
      </c>
      <c r="D42" s="6"/>
      <c r="E42" s="6"/>
      <c r="F42" s="6"/>
      <c r="G42" s="6"/>
      <c r="H42" s="6"/>
      <c r="I42" s="26">
        <v>39</v>
      </c>
      <c r="J42" s="6"/>
      <c r="K42" s="6"/>
      <c r="L42" s="6"/>
      <c r="M42" s="6"/>
      <c r="N42" s="6"/>
      <c r="O42" s="6"/>
      <c r="P42" s="6"/>
      <c r="Q42" s="6"/>
      <c r="R42" s="6"/>
      <c r="S42" s="6"/>
      <c r="T42" s="6"/>
      <c r="U42" s="6"/>
      <c r="V42" s="6"/>
      <c r="W42" s="6"/>
      <c r="X42" s="6"/>
      <c r="Y42" s="6"/>
      <c r="Z42" s="6"/>
    </row>
    <row r="43" spans="1:26" ht="63.75" customHeight="1" x14ac:dyDescent="0.2">
      <c r="A43" s="13" t="s">
        <v>96</v>
      </c>
      <c r="B43" s="18" t="s">
        <v>99</v>
      </c>
      <c r="C43" s="109"/>
      <c r="D43" s="6"/>
      <c r="E43" s="6"/>
      <c r="F43" s="6"/>
      <c r="G43" s="6"/>
      <c r="H43" s="6"/>
      <c r="I43" s="26">
        <v>40</v>
      </c>
      <c r="J43" s="6"/>
      <c r="K43" s="6"/>
      <c r="L43" s="6"/>
      <c r="M43" s="6"/>
      <c r="N43" s="6"/>
      <c r="O43" s="6"/>
      <c r="P43" s="6"/>
      <c r="Q43" s="6"/>
      <c r="R43" s="6"/>
      <c r="S43" s="6"/>
      <c r="T43" s="6"/>
      <c r="U43" s="6"/>
      <c r="V43" s="6"/>
      <c r="W43" s="6"/>
      <c r="X43" s="6"/>
      <c r="Y43" s="6"/>
      <c r="Z43" s="6"/>
    </row>
    <row r="44" spans="1:26" ht="35" customHeight="1" x14ac:dyDescent="0.2">
      <c r="A44" s="22" t="s">
        <v>100</v>
      </c>
      <c r="B44" s="21" t="s">
        <v>101</v>
      </c>
      <c r="C44" s="117" t="s">
        <v>102</v>
      </c>
      <c r="D44" s="6"/>
      <c r="E44" s="6"/>
      <c r="F44" s="6"/>
      <c r="G44" s="6"/>
      <c r="H44" s="6"/>
      <c r="I44" s="26">
        <v>41</v>
      </c>
      <c r="J44" s="6"/>
      <c r="K44" s="6"/>
      <c r="L44" s="6"/>
      <c r="M44" s="6"/>
      <c r="N44" s="6"/>
      <c r="O44" s="6"/>
      <c r="P44" s="6"/>
      <c r="Q44" s="6"/>
      <c r="R44" s="6"/>
      <c r="S44" s="6"/>
      <c r="T44" s="6"/>
      <c r="U44" s="6"/>
      <c r="V44" s="6"/>
      <c r="W44" s="6"/>
      <c r="X44" s="6"/>
      <c r="Y44" s="6"/>
      <c r="Z44" s="6"/>
    </row>
    <row r="45" spans="1:26" ht="35" customHeight="1" x14ac:dyDescent="0.2">
      <c r="A45" s="22" t="s">
        <v>100</v>
      </c>
      <c r="B45" s="18" t="s">
        <v>104</v>
      </c>
      <c r="C45" s="118"/>
      <c r="D45" s="6"/>
      <c r="E45" s="6"/>
      <c r="F45" s="6"/>
      <c r="G45" s="6"/>
      <c r="H45" s="6"/>
      <c r="I45" s="26">
        <v>42</v>
      </c>
      <c r="J45" s="6"/>
      <c r="K45" s="6"/>
      <c r="L45" s="6"/>
      <c r="M45" s="6"/>
      <c r="N45" s="6"/>
      <c r="O45" s="6"/>
      <c r="P45" s="6"/>
      <c r="Q45" s="6"/>
      <c r="R45" s="6"/>
      <c r="S45" s="6"/>
      <c r="T45" s="6"/>
      <c r="U45" s="6"/>
      <c r="V45" s="6"/>
      <c r="W45" s="6"/>
      <c r="X45" s="6"/>
      <c r="Y45" s="6"/>
      <c r="Z45" s="6"/>
    </row>
    <row r="46" spans="1:26" ht="35" customHeight="1" x14ac:dyDescent="0.2">
      <c r="A46" s="22" t="s">
        <v>100</v>
      </c>
      <c r="B46" s="21" t="s">
        <v>103</v>
      </c>
      <c r="C46" s="119"/>
      <c r="D46" s="6"/>
      <c r="E46" s="6"/>
      <c r="F46" s="6"/>
      <c r="G46" s="6"/>
      <c r="H46" s="6"/>
      <c r="I46" s="26">
        <v>43</v>
      </c>
      <c r="J46" s="6"/>
      <c r="K46" s="6"/>
      <c r="L46" s="6"/>
      <c r="M46" s="6"/>
      <c r="N46" s="6"/>
      <c r="O46" s="6"/>
      <c r="P46" s="6"/>
      <c r="Q46" s="6"/>
      <c r="R46" s="6"/>
      <c r="S46" s="6"/>
      <c r="T46" s="6"/>
      <c r="U46" s="6"/>
      <c r="V46" s="6"/>
      <c r="W46" s="6"/>
      <c r="X46" s="6"/>
      <c r="Y46" s="6"/>
      <c r="Z46" s="6"/>
    </row>
  </sheetData>
  <autoFilter ref="A3:Z3" xr:uid="{FAB087CC-1B88-465E-AA75-64457B38EF2D}"/>
  <mergeCells count="13">
    <mergeCell ref="C5:C7"/>
    <mergeCell ref="C8:C9"/>
    <mergeCell ref="C17:C19"/>
    <mergeCell ref="C20:C22"/>
    <mergeCell ref="C23:C24"/>
    <mergeCell ref="C44:C46"/>
    <mergeCell ref="C14:C15"/>
    <mergeCell ref="C25:C26"/>
    <mergeCell ref="C27:C30"/>
    <mergeCell ref="C31:C35"/>
    <mergeCell ref="C36:C38"/>
    <mergeCell ref="C39:C41"/>
    <mergeCell ref="C42:C43"/>
  </mergeCells>
  <pageMargins left="0.7" right="0.7" top="0.75" bottom="0.75" header="0.3" footer="0.3"/>
  <pageSetup paperSize="9" scale="63" fitToHeight="0"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10</vt:i4>
      </vt:variant>
      <vt:variant>
        <vt:lpstr>Rangos con nombre</vt:lpstr>
      </vt:variant>
      <vt:variant>
        <vt:i4>2</vt:i4>
      </vt:variant>
    </vt:vector>
  </HeadingPairs>
  <TitlesOfParts>
    <vt:vector size="12" baseType="lpstr">
      <vt:lpstr>TALLER 1 SUMATORIA</vt:lpstr>
      <vt:lpstr>FUNDNOFUND</vt:lpstr>
      <vt:lpstr>RANKING</vt:lpstr>
      <vt:lpstr>GRUPOS</vt:lpstr>
      <vt:lpstr>ADOPCIÓN</vt:lpstr>
      <vt:lpstr>TABLA RANKING</vt:lpstr>
      <vt:lpstr>RANKING IMPACTO</vt:lpstr>
      <vt:lpstr>RANKING FINAL</vt:lpstr>
      <vt:lpstr>RANKING (2)</vt:lpstr>
      <vt:lpstr>TALLER 1</vt:lpstr>
      <vt:lpstr>'TALLER 1'!Área_de_impresión</vt:lpstr>
      <vt:lpstr>'TALLER 1 SUMATORIA'!Área_de_impresión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Galleguillos Ackerknecht, Monica Patricia</dc:creator>
  <cp:lastModifiedBy>María Paz Sáenz</cp:lastModifiedBy>
  <dcterms:created xsi:type="dcterms:W3CDTF">2020-01-10T19:06:41Z</dcterms:created>
  <dcterms:modified xsi:type="dcterms:W3CDTF">2020-02-20T16:16:26Z</dcterms:modified>
</cp:coreProperties>
</file>